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 РЕЕСТР ДОГОВОРОВ\Пензаэнерго\2340-002301 Бажанов А.В\СМР\"/>
    </mc:Choice>
  </mc:AlternateContent>
  <bookViews>
    <workbookView xWindow="9105" yWindow="495" windowWidth="10005" windowHeight="8730" tabRatio="879"/>
  </bookViews>
  <sheets>
    <sheet name="НМЦ 2023" sheetId="122" r:id="rId1"/>
    <sheet name="НМЦ 2022" sheetId="102" r:id="rId2"/>
    <sheet name="т1" sheetId="91" state="hidden" r:id="rId3"/>
    <sheet name="т2" sheetId="96" state="hidden" r:id="rId4"/>
    <sheet name="01_ПР" sheetId="119" r:id="rId5"/>
    <sheet name="02_ИР" sheetId="120" r:id="rId6"/>
    <sheet name="03_Землеустр" sheetId="103" r:id="rId7"/>
    <sheet name="04_СМР_форма 20" sheetId="97" r:id="rId8"/>
    <sheet name="05_Исп" sheetId="121" r:id="rId9"/>
    <sheet name="т4" sheetId="98" state="hidden" r:id="rId10"/>
    <sheet name="т5" sheetId="101" state="hidden" r:id="rId11"/>
    <sheet name="т6" sheetId="100" state="hidden" r:id="rId12"/>
  </sheets>
  <definedNames>
    <definedName name="_Toc535335757" localSheetId="1">'НМЦ 2022'!$B$2</definedName>
    <definedName name="_Toc535335757" localSheetId="0">'НМЦ 2023'!$B$2</definedName>
    <definedName name="_xlnm.Print_Titles" localSheetId="4">'01_ПР'!$11:$11</definedName>
    <definedName name="_xlnm.Print_Titles" localSheetId="5">'02_ИР'!$11:$11</definedName>
    <definedName name="_xlnm.Print_Titles" localSheetId="6">'03_Землеустр'!$8:$8</definedName>
    <definedName name="_xlnm.Print_Titles" localSheetId="7">'04_СМР_форма 20'!$9:$9</definedName>
    <definedName name="_xlnm.Print_Titles" localSheetId="8">'05_Исп'!$11:$11</definedName>
    <definedName name="_xlnm.Print_Titles" localSheetId="2">т1!$21:$21</definedName>
    <definedName name="_xlnm.Print_Titles" localSheetId="3">т2!$7:$7</definedName>
    <definedName name="_xlnm.Print_Titles" localSheetId="9">т4!$6:$6</definedName>
    <definedName name="_xlnm.Print_Titles" localSheetId="10">т5!$7:$7</definedName>
    <definedName name="_xlnm.Print_Titles" localSheetId="11">т6!$4:$4</definedName>
    <definedName name="_xlnm.Print_Area" localSheetId="6">'03_Землеустр'!$A$1:$F$50</definedName>
    <definedName name="_xlnm.Print_Area" localSheetId="7">'04_СМР_форма 20'!$A$1:$P$42</definedName>
    <definedName name="_xlnm.Print_Area" localSheetId="1">'НМЦ 2022'!$A$1:$I$40</definedName>
    <definedName name="_xlnm.Print_Area" localSheetId="0">'НМЦ 2023'!$A$1:$G$45</definedName>
    <definedName name="_xlnm.Print_Area" localSheetId="2">т1!$A$1:$P$53</definedName>
    <definedName name="_xlnm.Print_Area" localSheetId="3">т2!$A$1:$P$45</definedName>
    <definedName name="_xlnm.Print_Area" localSheetId="9">т4!$A$1:$P$34</definedName>
    <definedName name="_xlnm.Print_Area" localSheetId="10">т5!$A$1:$P$29</definedName>
    <definedName name="_xlnm.Print_Area" localSheetId="11">т6!$A$1:$Q$25</definedName>
  </definedNames>
  <calcPr calcId="162913"/>
</workbook>
</file>

<file path=xl/calcChain.xml><?xml version="1.0" encoding="utf-8"?>
<calcChain xmlns="http://schemas.openxmlformats.org/spreadsheetml/2006/main">
  <c r="D28" i="122" l="1"/>
  <c r="F25" i="122"/>
  <c r="F33" i="122" s="1"/>
  <c r="F35" i="122" s="1"/>
  <c r="H22" i="122"/>
  <c r="H21" i="122"/>
  <c r="G19" i="122"/>
  <c r="G16" i="122"/>
  <c r="G15" i="122"/>
  <c r="E30" i="122" l="1"/>
  <c r="F36" i="122"/>
  <c r="F37" i="122" s="1"/>
  <c r="E26" i="97" l="1"/>
  <c r="E27" i="97" s="1"/>
  <c r="K6" i="103" l="1"/>
  <c r="E24" i="97" l="1"/>
  <c r="I22" i="97" l="1"/>
  <c r="D23" i="102" l="1"/>
  <c r="B4" i="103" l="1"/>
  <c r="E32" i="103"/>
  <c r="E27" i="103"/>
  <c r="L6" i="103"/>
  <c r="J6" i="103"/>
  <c r="M6" i="103" s="1"/>
  <c r="I6" i="103"/>
  <c r="M5" i="103"/>
  <c r="E30" i="103" l="1"/>
  <c r="E17" i="103"/>
  <c r="E18" i="103" s="1"/>
  <c r="F15" i="103" s="1"/>
  <c r="E12" i="103"/>
  <c r="E13" i="103" s="1"/>
  <c r="F10" i="103" s="1"/>
  <c r="E31" i="103"/>
  <c r="E26" i="103"/>
  <c r="E25" i="103"/>
  <c r="E36" i="103"/>
  <c r="E38" i="103" s="1"/>
  <c r="F34" i="103" s="1"/>
  <c r="V26" i="97"/>
  <c r="V25" i="97"/>
  <c r="S25" i="97"/>
  <c r="V20" i="97"/>
  <c r="V19" i="97"/>
  <c r="S19" i="97"/>
  <c r="S20" i="97" s="1"/>
  <c r="W20" i="97" s="1"/>
  <c r="W19" i="97" l="1"/>
  <c r="W25" i="97"/>
  <c r="F21" i="103"/>
  <c r="F28" i="103"/>
  <c r="F23" i="103"/>
  <c r="S26" i="97"/>
  <c r="W26" i="97" s="1"/>
  <c r="F42" i="103" l="1"/>
  <c r="F43" i="103" s="1"/>
  <c r="G43" i="103" s="1"/>
  <c r="A2" i="97"/>
  <c r="G12" i="102" l="1"/>
  <c r="E17" i="122"/>
  <c r="I36" i="97"/>
  <c r="H35" i="97"/>
  <c r="I35" i="97" s="1"/>
  <c r="I34" i="97"/>
  <c r="H33" i="97"/>
  <c r="I33" i="97" s="1"/>
  <c r="I32" i="97"/>
  <c r="I31" i="97"/>
  <c r="H31" i="97"/>
  <c r="P29" i="97"/>
  <c r="I29" i="97"/>
  <c r="P28" i="97"/>
  <c r="H28" i="97"/>
  <c r="I28" i="97" s="1"/>
  <c r="P27" i="97"/>
  <c r="H27" i="97"/>
  <c r="I27" i="97" s="1"/>
  <c r="D27" i="97"/>
  <c r="P26" i="97"/>
  <c r="H26" i="97"/>
  <c r="I26" i="97" s="1"/>
  <c r="D26" i="97"/>
  <c r="P25" i="97"/>
  <c r="H25" i="97"/>
  <c r="I25" i="97" s="1"/>
  <c r="H24" i="97"/>
  <c r="I24" i="97" s="1"/>
  <c r="I23" i="97"/>
  <c r="P21" i="97"/>
  <c r="H21" i="97"/>
  <c r="I21" i="97" s="1"/>
  <c r="D21" i="97"/>
  <c r="P20" i="97"/>
  <c r="H20" i="97"/>
  <c r="I20" i="97" s="1"/>
  <c r="D20" i="97"/>
  <c r="P19" i="97"/>
  <c r="H19" i="97"/>
  <c r="I19" i="97" s="1"/>
  <c r="E25" i="122" l="1"/>
  <c r="H23" i="122"/>
  <c r="E31" i="122" s="1"/>
  <c r="E35" i="122" s="1"/>
  <c r="E36" i="122" s="1"/>
  <c r="E37" i="122" s="1"/>
  <c r="D9" i="98"/>
  <c r="D15" i="98" l="1"/>
  <c r="D14" i="98"/>
  <c r="D10" i="98"/>
  <c r="H15" i="98" l="1"/>
  <c r="P12" i="97" l="1"/>
  <c r="I12" i="97"/>
  <c r="I20" i="98" l="1"/>
  <c r="I24" i="98"/>
  <c r="I25" i="98"/>
  <c r="H12" i="98"/>
  <c r="I12" i="98" s="1"/>
  <c r="I11" i="98"/>
  <c r="H9" i="101" l="1"/>
  <c r="P17" i="98" l="1"/>
  <c r="I17" i="98"/>
  <c r="P10" i="98"/>
  <c r="H10" i="98"/>
  <c r="I10" i="98" s="1"/>
  <c r="P9" i="98"/>
  <c r="H9" i="98"/>
  <c r="I9" i="98" s="1"/>
  <c r="P8" i="98"/>
  <c r="H8" i="98"/>
  <c r="I8" i="98" s="1"/>
  <c r="J18" i="102" l="1"/>
  <c r="G26" i="102" s="1"/>
  <c r="J17" i="102"/>
  <c r="J16" i="102"/>
  <c r="G20" i="102"/>
  <c r="H11" i="101"/>
  <c r="G25" i="102" l="1"/>
  <c r="G30" i="102" s="1"/>
  <c r="I14" i="101"/>
  <c r="H16" i="98" l="1"/>
  <c r="H20" i="102" l="1"/>
  <c r="H28" i="102" s="1"/>
  <c r="I14" i="102" l="1"/>
  <c r="I11" i="102"/>
  <c r="H30" i="102" l="1"/>
  <c r="H31" i="102" l="1"/>
  <c r="H32" i="102" s="1"/>
  <c r="C13" i="100"/>
  <c r="I10" i="102" l="1"/>
  <c r="I12" i="101"/>
  <c r="I11" i="101"/>
  <c r="I36" i="96" l="1"/>
  <c r="H13" i="101" l="1"/>
  <c r="P13" i="97" l="1"/>
  <c r="I13" i="97"/>
  <c r="I10" i="101"/>
  <c r="I32" i="98" l="1"/>
  <c r="H14" i="98" l="1"/>
  <c r="I9" i="101" l="1"/>
  <c r="K17" i="100" l="1"/>
  <c r="K16" i="100"/>
  <c r="K15" i="100"/>
  <c r="K14" i="100"/>
  <c r="K13" i="100"/>
  <c r="K12" i="100"/>
  <c r="P16" i="98" l="1"/>
  <c r="I16" i="98"/>
  <c r="H31" i="98"/>
  <c r="P31" i="98" l="1"/>
  <c r="I31" i="98"/>
  <c r="H13" i="98"/>
  <c r="I13" i="98" s="1"/>
  <c r="P15" i="98"/>
  <c r="I15" i="98"/>
  <c r="P14" i="98"/>
  <c r="I14" i="98"/>
  <c r="P13" i="98"/>
  <c r="I53" i="91" l="1"/>
  <c r="I11" i="97" l="1"/>
  <c r="I38" i="97" s="1"/>
  <c r="I13" i="101" l="1"/>
  <c r="I26" i="101"/>
  <c r="I19" i="101"/>
  <c r="G31" i="102" l="1"/>
  <c r="I29" i="101"/>
  <c r="P24" i="98"/>
  <c r="G32" i="102" l="1"/>
  <c r="I10" i="96"/>
  <c r="I9" i="96"/>
  <c r="E11" i="100" l="1"/>
  <c r="J16" i="100" l="1"/>
  <c r="J14" i="100"/>
  <c r="J12" i="100"/>
  <c r="J17" i="100"/>
  <c r="J15" i="100"/>
  <c r="J13" i="100"/>
  <c r="C11" i="100"/>
  <c r="I17" i="100" l="1"/>
  <c r="I15" i="100"/>
  <c r="I13" i="100"/>
  <c r="I16" i="100"/>
  <c r="I14" i="100"/>
  <c r="I12" i="100"/>
  <c r="I45" i="96"/>
  <c r="C4" i="101" l="1"/>
  <c r="C3" i="98"/>
  <c r="C6" i="97"/>
  <c r="C4" i="96"/>
  <c r="I34" i="98" l="1"/>
  <c r="C5" i="100" s="1"/>
  <c r="K18" i="122" s="1"/>
  <c r="J4" i="101"/>
  <c r="J3" i="98"/>
  <c r="J6" i="97"/>
  <c r="J4" i="96"/>
  <c r="L18" i="122" l="1"/>
  <c r="L35" i="122" s="1"/>
  <c r="L36" i="122" s="1"/>
  <c r="L37" i="122" s="1"/>
  <c r="C6" i="100"/>
  <c r="C7" i="100" s="1"/>
  <c r="C10" i="100" s="1"/>
  <c r="C8" i="100" s="1"/>
  <c r="M13" i="102"/>
  <c r="N13" i="102" s="1"/>
  <c r="P20" i="98"/>
  <c r="D18" i="122" l="1"/>
  <c r="D25" i="122" s="1"/>
  <c r="N30" i="102"/>
  <c r="N31" i="102" s="1"/>
  <c r="N32" i="102" s="1"/>
  <c r="P24" i="96"/>
  <c r="G18" i="122" l="1"/>
  <c r="D32" i="122"/>
  <c r="D35" i="122" s="1"/>
  <c r="G25" i="122"/>
  <c r="D13" i="102"/>
  <c r="D20" i="102" s="1"/>
  <c r="P11" i="97"/>
  <c r="P38" i="97" s="1"/>
  <c r="P13" i="96"/>
  <c r="P11" i="96"/>
  <c r="P10" i="96"/>
  <c r="P53" i="91"/>
  <c r="D36" i="122" l="1"/>
  <c r="D37" i="122" s="1"/>
  <c r="G35" i="122"/>
  <c r="G36" i="122" s="1"/>
  <c r="G37" i="122" s="1"/>
  <c r="D27" i="102"/>
  <c r="D30" i="102" s="1"/>
  <c r="I20" i="102"/>
  <c r="I13" i="102"/>
  <c r="P34" i="98"/>
  <c r="P36" i="96"/>
  <c r="P9" i="96"/>
  <c r="H37" i="122" l="1"/>
  <c r="N37" i="122"/>
  <c r="D32" i="102"/>
  <c r="D31" i="102"/>
  <c r="I30" i="102"/>
  <c r="I31" i="102" s="1"/>
  <c r="P45" i="96"/>
  <c r="I32" i="102" l="1"/>
  <c r="J32" i="102" s="1"/>
  <c r="E5" i="100"/>
  <c r="E6" i="100" s="1"/>
  <c r="E7" i="100" s="1"/>
  <c r="E10" i="100" s="1"/>
  <c r="P32" i="102" l="1"/>
</calcChain>
</file>

<file path=xl/comments1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2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comments3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E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8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стомости&gt;,
где количество &lt;Количество всего (физ. объем) по позиции&gt;=&lt;Формула расчета физ. объема&gt;</t>
        </r>
      </text>
    </comment>
    <comment ref="F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B47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B4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B49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B5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B52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comments4.xml><?xml version="1.0" encoding="utf-8"?>
<comments xmlns="http://schemas.openxmlformats.org/spreadsheetml/2006/main">
  <authors>
    <author>Сергей</author>
    <author>Алексей</author>
    <author>Alex Sosedko</author>
    <author>Alex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B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8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E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F10" authorId="1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C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D11" authorId="2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E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F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</commentList>
</comments>
</file>

<file path=xl/sharedStrings.xml><?xml version="1.0" encoding="utf-8"?>
<sst xmlns="http://schemas.openxmlformats.org/spreadsheetml/2006/main" count="1685" uniqueCount="464">
  <si>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</si>
  <si>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</si>
  <si>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</si>
  <si>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</si>
  <si>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</si>
  <si>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</si>
  <si>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</si>
  <si>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</si>
  <si>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</si>
  <si>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</si>
  <si>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</si>
  <si>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</si>
  <si>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</si>
  <si>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</si>
  <si>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</si>
  <si>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</si>
  <si>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</si>
  <si>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</si>
  <si>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</si>
  <si>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</si>
  <si>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</si>
  <si>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</si>
  <si>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</si>
  <si>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</si>
  <si>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</si>
  <si>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</si>
  <si>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</si>
  <si>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</si>
  <si>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</si>
  <si>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</si>
  <si>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</si>
  <si>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</si>
  <si>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</si>
  <si>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</si>
  <si>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</si>
  <si>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</si>
  <si>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</si>
  <si>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</si>
  <si>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</si>
  <si>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</si>
  <si>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</si>
  <si>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</si>
  <si>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</si>
  <si>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</si>
  <si>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</si>
  <si>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</si>
  <si>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</si>
  <si>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</si>
  <si>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</si>
  <si>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</si>
  <si>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</si>
  <si>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</si>
  <si>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</si>
  <si>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</si>
  <si>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</si>
  <si>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</si>
  <si>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</si>
  <si>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</si>
  <si>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</si>
  <si>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</si>
  <si>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</si>
  <si>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</si>
  <si>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</si>
  <si>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</si>
  <si>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</si>
  <si>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</si>
  <si>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</si>
  <si>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</si>
  <si>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</si>
  <si>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</si>
  <si>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</si>
  <si>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</si>
  <si>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</si>
  <si>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</si>
  <si>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</si>
  <si>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</si>
  <si>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</si>
  <si>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</si>
  <si>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</si>
  <si>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</si>
  <si>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</si>
  <si>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</si>
  <si>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</si>
  <si>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</si>
  <si>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</si>
  <si>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</si>
  <si>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</si>
  <si>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</si>
  <si>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</si>
  <si>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</si>
  <si>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</si>
  <si>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</si>
  <si>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</si>
  <si>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</si>
  <si>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</si>
  <si>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</si>
  <si>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</si>
  <si>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</si>
  <si>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</si>
  <si>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</si>
  <si>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</si>
  <si>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</si>
  <si>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</si>
  <si>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</si>
  <si>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</si>
  <si>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</si>
  <si>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</si>
  <si>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</si>
  <si>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</si>
  <si>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</si>
  <si>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</si>
  <si>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</si>
  <si>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</si>
  <si>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</si>
  <si>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</si>
  <si>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</si>
  <si>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</si>
  <si>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</si>
  <si>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</si>
  <si>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</si>
  <si>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</si>
  <si>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</si>
  <si>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</si>
  <si>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</si>
  <si>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</si>
  <si>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</si>
  <si>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</si>
  <si>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</si>
  <si>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</si>
  <si>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</si>
  <si>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</si>
  <si>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</si>
  <si>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</si>
  <si>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</si>
  <si>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</si>
  <si>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</si>
  <si>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</si>
  <si>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</si>
  <si>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</si>
  <si>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</si>
  <si>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</si>
  <si>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</si>
  <si>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</si>
  <si>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</si>
  <si>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</si>
  <si>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</si>
  <si>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</si>
  <si>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</si>
  <si>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</si>
  <si>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</si>
  <si>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</si>
  <si>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</si>
  <si>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</si>
  <si>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</si>
  <si>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ПАО "МРСК Волги"</t>
    </r>
  </si>
  <si>
    <r>
      <t>Субъекты Российской Федерации, на территории которых реализуется инвестиционный проект:</t>
    </r>
    <r>
      <rPr>
        <u/>
        <sz val="12"/>
        <rFont val="Times New Roman"/>
        <family val="1"/>
        <charset val="204"/>
      </rPr>
      <t xml:space="preserve"> Пензенская область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</si>
  <si>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01.01.2015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</si>
  <si>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2018 год</t>
  </si>
  <si>
    <t>7.4</t>
  </si>
  <si>
    <t>7.5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</si>
  <si>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d+3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</si>
  <si>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d+4 4)</t>
    </r>
  </si>
  <si>
    <t>2019 год</t>
  </si>
  <si>
    <t>2020 год</t>
  </si>
  <si>
    <t>2021 год</t>
  </si>
  <si>
    <t>2022 год</t>
  </si>
  <si>
    <t>2023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</si>
  <si>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b+1  3)</t>
    </r>
  </si>
  <si>
    <t>7.(b-d+3)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</si>
  <si>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b+2  3)</t>
    </r>
  </si>
  <si>
    <t>1.5</t>
  </si>
  <si>
    <t>индексы</t>
  </si>
  <si>
    <t>Утвержденные плановые значения показателей приведены в соответствии с_____________________________________________________________________________________</t>
  </si>
  <si>
    <t>утв</t>
  </si>
  <si>
    <t>скорр</t>
  </si>
  <si>
    <t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t>
  </si>
  <si>
    <t>Наименование и реквизиты документа, согласно которому сформированы технические характеристики (параметры) инвестиционного проекта:</t>
  </si>
  <si>
    <t>Л1-62-1</t>
  </si>
  <si>
    <t>П3-01</t>
  </si>
  <si>
    <r>
      <t>Тип инвестиционного проекта:</t>
    </r>
    <r>
      <rPr>
        <u/>
        <sz val="12"/>
        <rFont val="Times New Roman"/>
        <family val="1"/>
        <charset val="204"/>
      </rPr>
      <t xml:space="preserve"> Строительство</t>
    </r>
  </si>
  <si>
    <t>Идентификатор инвестиционного проекта:</t>
  </si>
  <si>
    <t>НДС 20%</t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</si>
  <si>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2019 год</t>
    </r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</si>
  <si>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</t>
  </si>
  <si>
    <t>Воздушные линии электропередачи (ВЛ) 0,4-750 кВ</t>
  </si>
  <si>
    <t>1 км</t>
  </si>
  <si>
    <t>УНЦ Строительно-монтажных работ без опор и провода</t>
  </si>
  <si>
    <t>УНЦ КТП Киоскового типа 6-20 кВ</t>
  </si>
  <si>
    <t>УНЦ опор ВЛ</t>
  </si>
  <si>
    <t>УНЦ провода СИП</t>
  </si>
  <si>
    <t>Таблица 4. Строительство (реконструкция) ВЛ 0,4-750 кВ</t>
  </si>
  <si>
    <t>1.4</t>
  </si>
  <si>
    <t>1.6</t>
  </si>
  <si>
    <t>1.7</t>
  </si>
  <si>
    <t>Реклоузер</t>
  </si>
  <si>
    <t xml:space="preserve">УНЦ автоматического пункта секционирования (реклоузера) </t>
  </si>
  <si>
    <t>1 ячейка</t>
  </si>
  <si>
    <t>10 кВ</t>
  </si>
  <si>
    <t>В7-01</t>
  </si>
  <si>
    <t>Затраты на ПИР (Реклоузер)</t>
  </si>
  <si>
    <t>1 объект</t>
  </si>
  <si>
    <t>П6-06</t>
  </si>
  <si>
    <t>1.8</t>
  </si>
  <si>
    <t>Затраты на ПИР по ВЛ-10 кВ</t>
  </si>
  <si>
    <t xml:space="preserve">Реклоузер </t>
  </si>
  <si>
    <t>Таблица 5. Строительство (реконструкция) КЛ 0,4-500 кВ</t>
  </si>
  <si>
    <t>Кабельные линиии электропередачи (КЛ) 0,4-500 кВ</t>
  </si>
  <si>
    <t>УНЦ КЛ 6-500 кВ с алюминиевой жилой</t>
  </si>
  <si>
    <t>УНЦ выполнения специального перехода кабельной линии методом ГНБ</t>
  </si>
  <si>
    <t>УНЦ на устройство траншеи КЛ и восстановление благоустройства по трассе</t>
  </si>
  <si>
    <t>Затраты на ПИР для КЛ</t>
  </si>
  <si>
    <t>П5-01</t>
  </si>
  <si>
    <t>УНЦ ячейки выключателя РП (СП,ТП, РТП) 6-20 кВ</t>
  </si>
  <si>
    <t>Вакуумный выключатель с дистанционным управлением (применительно)</t>
  </si>
  <si>
    <t>ячейка</t>
  </si>
  <si>
    <t>В8-01-1</t>
  </si>
  <si>
    <t>УНЦ ячейки выключателя НУ 6-35 кВ</t>
  </si>
  <si>
    <t xml:space="preserve">Ретрофит (замена) ячейки КРУН </t>
  </si>
  <si>
    <t>В2-01-1</t>
  </si>
  <si>
    <t>УНЦ Затраты на ПИР для отдельных элементов электрических сетей</t>
  </si>
  <si>
    <t>ВЛ-10 кВ одноцепная, ж/б опоры, СИП3 1х95, 
Lстр=6,95 км</t>
  </si>
  <si>
    <t>П3-04</t>
  </si>
  <si>
    <t>УНЦ КЛ 0,4 кВ с алюминиевой жилой</t>
  </si>
  <si>
    <t>0,4 кВ</t>
  </si>
  <si>
    <t>0,4-6</t>
  </si>
  <si>
    <t>КЛ 6 кВ 2 цепи,
 АСБ 3х70
КЛ 0,4 кВ 2 цепи, 
АСБл 4х185
Lстр=0,350</t>
  </si>
  <si>
    <t>(к п. 11.3)</t>
  </si>
  <si>
    <t>(обязательное)</t>
  </si>
  <si>
    <t>Номера сметных расчетов и смет</t>
  </si>
  <si>
    <t>СМР, оборудование, ПНР</t>
  </si>
  <si>
    <t>Стоимость проектных и изыскательских работ</t>
  </si>
  <si>
    <t>Итого: тыс. руб.</t>
  </si>
  <si>
    <t>сумма СМР с учетом затрат заказчика</t>
  </si>
  <si>
    <t>№1</t>
  </si>
  <si>
    <t>№2</t>
  </si>
  <si>
    <t>№3</t>
  </si>
  <si>
    <t>Всего</t>
  </si>
  <si>
    <t>Всего без НДС Стоимость строительства в прогнозных ценах</t>
  </si>
  <si>
    <t>НДС</t>
  </si>
  <si>
    <t>Всего с НДС Стоимость строительства в прогнозных ценах</t>
  </si>
  <si>
    <t xml:space="preserve">Руководитель подразделения ПО филиала </t>
  </si>
  <si>
    <t>Составил</t>
  </si>
  <si>
    <t>Проверил</t>
  </si>
  <si>
    <t>Прочие работы</t>
  </si>
  <si>
    <t>Итого с индесом изменения стоимости:</t>
  </si>
  <si>
    <t>Расчет СМР (в базовых ценах 2017 г.)</t>
  </si>
  <si>
    <t>Расчет прочих работ (в базовых ценах 2001 г.)</t>
  </si>
  <si>
    <t>Расчет проектных работ (в базовых ценах 2001 г.)</t>
  </si>
  <si>
    <t>Расчет изыскательских работ (в базовых ценах 2001 г.)</t>
  </si>
  <si>
    <t>Затраты заказчика</t>
  </si>
  <si>
    <t>№4</t>
  </si>
  <si>
    <t>Наименование инвестиционного проекта:</t>
  </si>
  <si>
    <t>С затратами заказчика</t>
  </si>
  <si>
    <t>Ответвления - существующие абоненты</t>
  </si>
  <si>
    <t>Б2-02-2</t>
  </si>
  <si>
    <t>Б2-01-2</t>
  </si>
  <si>
    <t>2</t>
  </si>
  <si>
    <t>УНЦ ИИК</t>
  </si>
  <si>
    <t>Прибор учета трехфазный</t>
  </si>
  <si>
    <t>1 точка учета</t>
  </si>
  <si>
    <t>№5</t>
  </si>
  <si>
    <t>КЛ 0,4 кВ 2 цепи, АСБл 4х150</t>
  </si>
  <si>
    <t>одноцепная, ж/б опоры, СИП3 1х50</t>
  </si>
  <si>
    <t>КЛ 10 кВ 2 цепи, АСБ 3х50</t>
  </si>
  <si>
    <t>УНЦ на вырубку (расширение, расчистку) просеки ВЛ</t>
  </si>
  <si>
    <t>Расчистка просеки ВЛ</t>
  </si>
  <si>
    <t>1 га</t>
  </si>
  <si>
    <t>Б7-02</t>
  </si>
  <si>
    <t>УНЦ на трелевку хлыстов древесины при вырубке (расширении) просеки ВЛ</t>
  </si>
  <si>
    <t>Трелевка хлыстоы древесины (350 шт/1 га при средней поросли=0,1*350=35)</t>
  </si>
  <si>
    <t>100 шт на 100 м</t>
  </si>
  <si>
    <t>Районный коэффициент по таблице Ц1</t>
  </si>
  <si>
    <t>Л1-02-1;
Ц2</t>
  </si>
  <si>
    <t>Л3-02-1;
Ц3</t>
  </si>
  <si>
    <t>М4-01;
Ц1</t>
  </si>
  <si>
    <t>Районный коэффициент по таблицам Ц
(справочно)</t>
  </si>
  <si>
    <t>Л1-01-1;
Ц2</t>
  </si>
  <si>
    <t>Л3-01-1;
Ц3</t>
  </si>
  <si>
    <t>Л7-32-4;
Ц3</t>
  </si>
  <si>
    <t>А1-02;
Ц1</t>
  </si>
  <si>
    <t>К1-02-2;
Ц1</t>
  </si>
  <si>
    <t>К3-08-1;
Ц1</t>
  </si>
  <si>
    <t>Н1-03;
Ц1</t>
  </si>
  <si>
    <t>Л7-21-2;
Ц3</t>
  </si>
  <si>
    <t>УНЦ ячейки трансформатора 6-35 кВ</t>
  </si>
  <si>
    <t>Замена трансформатора в КТП на 160 ВА</t>
  </si>
  <si>
    <t>Т5-11-1;
Ц1</t>
  </si>
  <si>
    <t>одноцепная, ж/б опоры, СИП2 3х50+1х54</t>
  </si>
  <si>
    <t xml:space="preserve">Прибор учета электроэнергии 3-фазный </t>
  </si>
  <si>
    <t>Л7-03-3;
Ц3</t>
  </si>
  <si>
    <t>2.3</t>
  </si>
  <si>
    <t>2.4</t>
  </si>
  <si>
    <t>2.5</t>
  </si>
  <si>
    <t>2.9</t>
  </si>
  <si>
    <t>3</t>
  </si>
  <si>
    <t>3.3</t>
  </si>
  <si>
    <t>3.4</t>
  </si>
  <si>
    <t>3.5</t>
  </si>
  <si>
    <t>3.6</t>
  </si>
  <si>
    <t>Стоимость выполнения ПИР в ценах 2022 (период определения стоимости работ в текущих ценах)</t>
  </si>
  <si>
    <t>КТП, тип киосковый, 25 кВА</t>
  </si>
  <si>
    <t>Э1-01-1;
Ц1</t>
  </si>
  <si>
    <t>1 тн опор</t>
  </si>
  <si>
    <t>Л2-02-1;
Ц2</t>
  </si>
  <si>
    <t>Л4-02-1;
Ц3</t>
  </si>
  <si>
    <t>Л4-01-1;
Ц3</t>
  </si>
  <si>
    <t>Л2-01-1;
Ц2</t>
  </si>
  <si>
    <t>СВ-95</t>
  </si>
  <si>
    <t>СВ-110</t>
  </si>
  <si>
    <t xml:space="preserve">СМЕТА № 3   </t>
  </si>
  <si>
    <t>КТП, шт</t>
  </si>
  <si>
    <t>ВЛ 10, км</t>
  </si>
  <si>
    <t>ВЛ-0,4, км</t>
  </si>
  <si>
    <t>КЛ-10/0,4</t>
  </si>
  <si>
    <t>итого</t>
  </si>
  <si>
    <t>Наименование предприятия, здания, сооружения, стадии проектирования, этапа, вида проектных</t>
  </si>
  <si>
    <t>кол=во</t>
  </si>
  <si>
    <t>площ охр зоны, га</t>
  </si>
  <si>
    <t>га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</si>
  <si>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</si>
  <si>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</si>
  <si>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</si>
  <si>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 xml:space="preserve">Расчет стоимости: (a+bx)*Kj </t>
  </si>
  <si>
    <t>Стоимость работ, 
руб.</t>
  </si>
  <si>
    <t>Раздел 1. СРЗУ</t>
  </si>
  <si>
    <t>Подготовка землеустроительного дела по отводу земель</t>
  </si>
  <si>
    <t xml:space="preserve">СЦЗ "Проектные и изыскательские работы по землеустройству (1995, 1997)" табл.73 п.1
(ОНЗТ-73-1) </t>
  </si>
  <si>
    <t>(1363*К2+3431*S)*К3</t>
  </si>
  <si>
    <t>a - объект;</t>
  </si>
  <si>
    <t>b - 1 тыс. га (S)</t>
  </si>
  <si>
    <t>К2=1,0-0,9*(1-n), прим. 2</t>
  </si>
  <si>
    <t>К0=1,01, п.14 ОУ</t>
  </si>
  <si>
    <t xml:space="preserve">Составление и вычерчивание плана границ,  </t>
  </si>
  <si>
    <t xml:space="preserve">СЦЗ "Проектные и изыскательские работы по землеустройству (1995, 1997)" табл.75 п.1
(ОНЗТ-75-1) </t>
  </si>
  <si>
    <t>(355*К2+22*S*К6)</t>
  </si>
  <si>
    <t>b - 1 тыс.га (S)</t>
  </si>
  <si>
    <t>К2=1,0-0,45 (2-n), прим. 2</t>
  </si>
  <si>
    <t>К6=1,6, прим.6</t>
  </si>
  <si>
    <t>Итого по Разделу 1.</t>
  </si>
  <si>
    <t xml:space="preserve">   Итого Поз. 1-2</t>
  </si>
  <si>
    <t>Раздел 2. Охранные зоны</t>
  </si>
  <si>
    <t>Разработка проектных предложений по установлению границ территорий с особым режимом использования, описание местоположения границ охранных зон</t>
  </si>
  <si>
    <t xml:space="preserve">СЦЗ "Проектные и изыскательские работы по землеустройству (1995, 1997)" табл.56 п.1
(ОНЗТ-56-1) </t>
  </si>
  <si>
    <t>(1578*К2+975*S)*К3</t>
  </si>
  <si>
    <t>b - 10 тыс.га (S)</t>
  </si>
  <si>
    <t>К2=1,0-0,3 (3-n), прим. 2</t>
  </si>
  <si>
    <t>К3=1,0+0,4*(n-1), прим.3</t>
  </si>
  <si>
    <t>(355*К2+22*S*К6)*К5</t>
  </si>
  <si>
    <t>К5=1,0+0,1*n, прим.5</t>
  </si>
  <si>
    <t>Корректировка (обновление) планов и карт, нанесение границ охранной зоны вновь построенного электросетевого объекта на существующие планы со специальным режимом использования</t>
  </si>
  <si>
    <t xml:space="preserve">СЦЗ "Проектные и изыскательские работы по землеустройству (1995, 1997)" табл.6 п.1
(ОНЗТ-6-1) </t>
  </si>
  <si>
    <t>(1183*К2*К8+90*S*К1)*К14</t>
  </si>
  <si>
    <t>b - 100 га (S)</t>
  </si>
  <si>
    <t>К1=1,75, прим. 1</t>
  </si>
  <si>
    <t>К2=1,0-0,2*(2-n), прим.2</t>
  </si>
  <si>
    <t>К8=1,14, прим.8</t>
  </si>
  <si>
    <t>К14=1,02, прим. 14</t>
  </si>
  <si>
    <t>Итого по Разделу 2.</t>
  </si>
  <si>
    <t xml:space="preserve">   Итого Поз. 3-5</t>
  </si>
  <si>
    <t xml:space="preserve">   ВСЕГО по смете</t>
  </si>
  <si>
    <t>тыс руб</t>
  </si>
  <si>
    <t>Индекс изменения сметной стоимости на проектные работы (на 2022 г)</t>
  </si>
  <si>
    <t>Индекс изменения сметной стоимости на изыскательские работы (на 2022 г)</t>
  </si>
  <si>
    <t>Индекс-дефлятор, рассчитанный на период выполнения ПИР (1,0)</t>
  </si>
  <si>
    <t>Индекс изменения сметной стоимости прочих работ (на 2022 г)</t>
  </si>
  <si>
    <t>Индекс-дефлятор, рассчитанный на период выполнения СМР (1,053*1,068*1,056*1,054*1,0255)</t>
  </si>
  <si>
    <t>Дефлятор 1,0255=(1051+100)/200</t>
  </si>
  <si>
    <t>Стоимость СМР в ценах 2022 (период определения стоимости работ в текущих ценах)</t>
  </si>
  <si>
    <t>Стоимость прочих работ в ценах 2022 (период определения стоимости работ в текущих ценах)</t>
  </si>
  <si>
    <t>УНЦ Оборудование (применительно)</t>
  </si>
  <si>
    <t xml:space="preserve">Разъединитель </t>
  </si>
  <si>
    <t>1 ед</t>
  </si>
  <si>
    <t>И10-06-1</t>
  </si>
  <si>
    <t>Расчет землеустроительных  работ (в базовых ценах 1996 г.)</t>
  </si>
  <si>
    <t>Индекс-дефлятор, рассчитанный на период выполнения землеустроительных работ (1,0)</t>
  </si>
  <si>
    <t>Индекс изменения стоимости землеустроительных работ (на 2022 г)</t>
  </si>
  <si>
    <t>Стоимость выполнения Землеустроительных работ в ценах 2022 (период определения стоимости работ в текущих ценах)</t>
  </si>
  <si>
    <t xml:space="preserve">на землеустроительные работы </t>
  </si>
  <si>
    <t>Введено Р-РВ-17-2529.02-22</t>
  </si>
  <si>
    <t>Приложение 6</t>
  </si>
  <si>
    <t>Расчет начальной (максимальной) цены договора на выполнение работ «под ключ»</t>
  </si>
  <si>
    <t>Индекс-дефлятор, рассчитанный на период выполнения прочих работ (1,00)</t>
  </si>
  <si>
    <r>
      <t xml:space="preserve">на основании </t>
    </r>
    <r>
      <rPr>
        <b/>
        <u/>
        <sz val="12"/>
        <color rgb="FF000000"/>
        <rFont val="Times New Roman"/>
        <family val="1"/>
        <charset val="204"/>
      </rPr>
      <t>УНЦ типовых технологических решений капитального строительства объектов электроэнергетики в части объектов электросетевого хозяйства</t>
    </r>
    <r>
      <rPr>
        <b/>
        <sz val="12"/>
        <color rgb="FF000000"/>
        <rFont val="Times New Roman"/>
        <family val="1"/>
        <charset val="204"/>
      </rPr>
      <t>, с окончанием реализации в 2022 году.</t>
    </r>
  </si>
  <si>
    <t>Трелевка хлыстов древесины (1550 шт/1 га при густой поросли согласно ТЧ ФЕР 01 прил.1.8)</t>
  </si>
  <si>
    <t xml:space="preserve">СМЕТА № 1   </t>
  </si>
  <si>
    <t>на проектные (изыскательские)  работы</t>
  </si>
  <si>
    <t>Расчет стоимости: (a+bx)*Kj или (стоимость строительно-монтажных работ)*проц./ 100 или количество * цена, руб.</t>
  </si>
  <si>
    <t xml:space="preserve">Раздел 1. </t>
  </si>
  <si>
    <t xml:space="preserve">СБЦП "Коммунальные инженерные сети и сооружения (2012)" табл.34 п.10
(СБЦП07-34-10) </t>
  </si>
  <si>
    <t xml:space="preserve">Итого по разделу 1 </t>
  </si>
  <si>
    <t>ВСЕГО по смете</t>
  </si>
  <si>
    <t xml:space="preserve">СМЕТА № 2   </t>
  </si>
  <si>
    <t>Раздел 1. Изыскания</t>
  </si>
  <si>
    <t>ОУ п.15д При выполнении камеральных и картографических работ с применением компьютерных технологий К=1,2</t>
  </si>
  <si>
    <t xml:space="preserve">Проверка полноты планов в эксплуатирующих организациях (Согласование подземных коммуникаций), 3(проверка) </t>
  </si>
  <si>
    <t xml:space="preserve">СБЦ "Инженерно-геодезические изыскания (2004)" табл.75 п.прим.3
(СБЦ102-75-прим.3) </t>
  </si>
  <si>
    <t>480*3</t>
  </si>
  <si>
    <t>1 440,00</t>
  </si>
  <si>
    <t xml:space="preserve">СБЦ "Инженерно-геодезические изыскания (2004)" табл.81 п.2
(СБЦ102-81-2) </t>
  </si>
  <si>
    <t xml:space="preserve">СБЦ "Инженерно-геодезические изыскания (2004)" табл.81 п.3
(СБЦ102-81-3) </t>
  </si>
  <si>
    <t>Итого по разделу 1 Изыскания</t>
  </si>
  <si>
    <t xml:space="preserve">   Инженерно-геодезические изыскания: Полевые работы (2004)</t>
  </si>
  <si>
    <t xml:space="preserve">      Итого Поз. 1</t>
  </si>
  <si>
    <t xml:space="preserve">      Всего с учетом "Расходы на организацию и ликвидацию инженерно-геодезических работ (при сметной стоимости до 30 тыс. руб) (6%*2,5=15%) К=15%"</t>
  </si>
  <si>
    <t xml:space="preserve">   Инженерно-геодезические изыскания: Камеральные работы (2004)</t>
  </si>
  <si>
    <t xml:space="preserve">      Итого Поз. 2-5</t>
  </si>
  <si>
    <t xml:space="preserve">   Итого</t>
  </si>
  <si>
    <t xml:space="preserve">СМЕТА № 5   </t>
  </si>
  <si>
    <t>Раздел 1. Контрольная исполнительная съемка</t>
  </si>
  <si>
    <t xml:space="preserve">СБЦ "Инженерно-геодезические изыскания (2004)" табл.48 п.1-1
(СБЦ102-48-1-1) </t>
  </si>
  <si>
    <t>ОУ п.15е При выполнении картографических работс составлением планов (продольных профилей) в двух видах: на магнитном и бумажном носителях К=1,75</t>
  </si>
  <si>
    <t>Итого по разделу 1 Контрольная исполнительная съемка</t>
  </si>
  <si>
    <t xml:space="preserve">   Итого Поз. 1</t>
  </si>
  <si>
    <t>Прибор учета электроэнергии 3-фазный</t>
  </si>
  <si>
    <t>1</t>
  </si>
  <si>
    <t xml:space="preserve">Воздушные линии напряжением до 1 кВ, длиной: до 1 км, 1(1 объект) </t>
  </si>
  <si>
    <t xml:space="preserve">СБЦП "Коммунальные инженерные сети и сооружения (2012)" табл.18 п.1
(СБЦП07-18-1) </t>
  </si>
  <si>
    <t>(6150*1)*1,15</t>
  </si>
  <si>
    <t>7 072,50</t>
  </si>
  <si>
    <t>ТЧ п.2.8.2.9 При проектировании подключения к существующим воздушным линиям дополнительных потребителей, до К=1,15</t>
  </si>
  <si>
    <t xml:space="preserve">Выдача координат пунктов геодезической сети, сети сгущения (съемочной сети), 1(пункт) </t>
  </si>
  <si>
    <t>80*1</t>
  </si>
  <si>
    <t xml:space="preserve">Выдача высот пунктов (знаков) геодезических и нивелирных сетей, сетей сгущения (съемочных сетей), 1(пункт) </t>
  </si>
  <si>
    <t>Итого по расчету: 7 325,50 руб.</t>
  </si>
  <si>
    <t xml:space="preserve">Устройство отображения: прибор аналоговый, прибор регистрирующий (ПУ потребителей), 0,1(10 приборов) </t>
  </si>
  <si>
    <t>2530*0,1</t>
  </si>
  <si>
    <t>7 325,50</t>
  </si>
  <si>
    <t xml:space="preserve">Строительство ВЛ-0,4 кВ от ВЛ-0,4 кВ ТП-10/0,4 кВ №12 в г. Пенза (Бажанов А.В.) (под ключ), , Проектные работы, </t>
  </si>
  <si>
    <t xml:space="preserve">Строительство ВЛ-0,4 кВ от ВЛ-0,4 кВ ТП-10/0,4 кВ №12 в г. Пенза (Бажанов А.В.) (под ключ), , Инженерно-геодезические работы, 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</si>
  <si>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0,79(га) </t>
  </si>
  <si>
    <t xml:space="preserve">СБЦ "Инженерно-геодезические изыскания (2004)" табл.9 п.5-2-1
(СБЦ102-9-5-2-1) </t>
  </si>
  <si>
    <t>3284*0,79</t>
  </si>
  <si>
    <t>2 594,36</t>
  </si>
  <si>
    <t xml:space="preserve"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0,79(га) </t>
  </si>
  <si>
    <t xml:space="preserve">СБЦ "Инженерно-геодезические изыскания (2004)" табл.9 п.5-2-2
(СБЦ102-9-5-2-2) </t>
  </si>
  <si>
    <t>(1067*0,79)*1,2</t>
  </si>
  <si>
    <t>1 011,52</t>
  </si>
  <si>
    <t>2 611,52</t>
  </si>
  <si>
    <t xml:space="preserve">Строительство ВЛ-0,4 кВ от ВЛ-0,4 кВ ТП-10/0,4 кВ №12 в г. Пенза (Бажанов А.В.) (под ключ), , Исполнительная съемка, </t>
  </si>
  <si>
    <t>Итого по расчету: 1 559,25 руб.</t>
  </si>
  <si>
    <t xml:space="preserve">Плановая и высотная привязка при расстоянии между точками (геологическими выработками) до 50 м: 1 категория сложности, 11(точка (выработка)) </t>
  </si>
  <si>
    <t>(81*11)*1,75</t>
  </si>
  <si>
    <t>1 559,25</t>
  </si>
  <si>
    <t>Объект: «Строительство ВЛ-0,4 кВ от ВЛ-0,4 кВ ТП-10/0,4 кВ №12 в г. Пенза (Бажанов А.В.) (под ключ)»</t>
  </si>
  <si>
    <t>Итого по расчету: 5 930,68 руб.</t>
  </si>
  <si>
    <t>5 930,68</t>
  </si>
  <si>
    <t>3 319,16</t>
  </si>
  <si>
    <t xml:space="preserve">      Всего с учетом "Расходы по внутреннему транспорту при расстоянии от базы до участка изысканий 5-10 км, при сметной стоимости полевых изыскательских работ до 75 тыс. руб. К=11,25%"</t>
  </si>
  <si>
    <t>2 886,23</t>
  </si>
  <si>
    <t>Индекс-дефлятор, рассчитанный на период выполнения ПИР (1,0245)</t>
  </si>
  <si>
    <t>Индекс-дефлятор, рассчитанный на период выполнения землеустроительных работ (1,0245)</t>
  </si>
  <si>
    <t>Индекс-дефлятор, рассчитанный на период выполнения СМР (1,053*1,068*1,056*1,054*1,051*1,0245)</t>
  </si>
  <si>
    <t>Индекс-дефлятор, рассчитанный на период выполнения прочих работ (1,0245)</t>
  </si>
  <si>
    <t>Стоимость выполнения ПИР в ценах 2023 (период определения стоимости работ в текущих ценах)</t>
  </si>
  <si>
    <t>Стоимость выполнения Землеустроительных работ в ценах 2023 (период определения стоимости работ в текущих ценах)</t>
  </si>
  <si>
    <t>Стоимость СМР в ценах 2023 (период определения стоимости работ в текущих ценах)</t>
  </si>
  <si>
    <t>Ведущий специалист Л. Г. Лейба</t>
  </si>
  <si>
    <t>Гланый инженер В. Б .Минаев</t>
  </si>
  <si>
    <t>Главный инженер В. Б. Минаев</t>
  </si>
  <si>
    <t>УТВЕРЖДАЮ:</t>
  </si>
  <si>
    <t>Генеральный директор</t>
  </si>
  <si>
    <t>АО "Энергосервис Волги"</t>
  </si>
  <si>
    <t>________В. А. Решетников</t>
  </si>
  <si>
    <t>"____"_________2023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</si>
</sst>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#,##0.000"/>
    <numFmt numFmtId="170" formatCode="_-* #,##0.00000_-;\-* #,##0.00000_-;_-* &quot;-&quot;??_-;_-@_-"/>
    <numFmt numFmtId="171" formatCode="#,##0.00000"/>
    <numFmt numFmtId="172" formatCode="#,##0.0000"/>
    <numFmt numFmtId="173" formatCode="0.0%"/>
    <numFmt numFmtId="174" formatCode="#,##0.00000000"/>
    <numFmt numFmtId="175" formatCode="_-* #,##0.00000\ _₽_-;\-* #,##0.00000\ _₽_-;_-* &quot;-&quot;??\ _₽_-;_-@_-"/>
  </numFmts>
  <fonts count="7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11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u/>
      <sz val="12"/>
      <color rgb="FF000000"/>
      <name val="Times New Roman"/>
      <family val="1"/>
      <charset val="204"/>
    </font>
    <font>
      <i/>
      <sz val="9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4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6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27" fillId="0" borderId="0"/>
    <xf numFmtId="0" fontId="5" fillId="0" borderId="0"/>
    <xf numFmtId="0" fontId="28" fillId="0" borderId="0"/>
    <xf numFmtId="0" fontId="28" fillId="0" borderId="0"/>
    <xf numFmtId="166" fontId="5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4" fillId="0" borderId="0"/>
    <xf numFmtId="0" fontId="34" fillId="0" borderId="0"/>
    <xf numFmtId="0" fontId="3" fillId="0" borderId="0"/>
    <xf numFmtId="43" fontId="62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8" fillId="0" borderId="0">
      <alignment horizontal="center"/>
    </xf>
    <xf numFmtId="0" fontId="1" fillId="0" borderId="0"/>
    <xf numFmtId="0" fontId="28" fillId="0" borderId="10" applyBorder="0" applyAlignment="0">
      <alignment horizontal="center" wrapText="1"/>
    </xf>
    <xf numFmtId="0" fontId="68" fillId="0" borderId="0">
      <alignment horizontal="left" vertical="top"/>
    </xf>
    <xf numFmtId="164" fontId="1" fillId="0" borderId="0" applyFont="0" applyFill="0" applyBorder="0" applyAlignment="0" applyProtection="0"/>
    <xf numFmtId="0" fontId="68" fillId="0" borderId="0">
      <alignment horizontal="right" vertical="top" wrapText="1"/>
    </xf>
    <xf numFmtId="0" fontId="68" fillId="0" borderId="10">
      <alignment horizontal="center" wrapText="1"/>
    </xf>
  </cellStyleXfs>
  <cellXfs count="438">
    <xf numFmtId="0" fontId="0" fillId="0" borderId="0" xfId="0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0" xfId="0" applyFont="1" applyFill="1" applyAlignment="1">
      <alignment wrapText="1"/>
    </xf>
    <xf numFmtId="3" fontId="6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/>
    </xf>
    <xf numFmtId="3" fontId="6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3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6" fillId="0" borderId="0" xfId="0" applyNumberFormat="1" applyFont="1" applyFill="1" applyBorder="1" applyAlignment="1">
      <alignment horizontal="center"/>
    </xf>
    <xf numFmtId="0" fontId="6" fillId="0" borderId="10" xfId="52" applyFont="1" applyBorder="1" applyAlignment="1">
      <alignment horizontal="center" vertical="center" wrapText="1"/>
    </xf>
    <xf numFmtId="0" fontId="6" fillId="0" borderId="10" xfId="52" applyFont="1" applyFill="1" applyBorder="1" applyAlignment="1">
      <alignment horizontal="center" vertical="center"/>
    </xf>
    <xf numFmtId="0" fontId="6" fillId="0" borderId="10" xfId="52" applyFont="1" applyBorder="1" applyAlignment="1">
      <alignment vertical="center" wrapText="1"/>
    </xf>
    <xf numFmtId="0" fontId="6" fillId="0" borderId="10" xfId="52" applyFont="1" applyBorder="1" applyAlignment="1">
      <alignment horizontal="left" vertical="center" wrapText="1"/>
    </xf>
    <xf numFmtId="0" fontId="33" fillId="0" borderId="0" xfId="0" applyFont="1" applyFill="1"/>
    <xf numFmtId="0" fontId="6" fillId="0" borderId="0" xfId="0" applyFont="1" applyFill="1" applyBorder="1" applyAlignment="1"/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/>
    <xf numFmtId="0" fontId="35" fillId="0" borderId="0" xfId="53" applyFont="1" applyAlignment="1">
      <alignment vertical="center"/>
    </xf>
    <xf numFmtId="0" fontId="36" fillId="0" borderId="0" xfId="53" applyFont="1" applyAlignment="1">
      <alignment vertical="top"/>
    </xf>
    <xf numFmtId="0" fontId="33" fillId="0" borderId="0" xfId="0" applyFont="1" applyFill="1" applyAlignment="1"/>
    <xf numFmtId="0" fontId="32" fillId="0" borderId="0" xfId="0" applyFont="1" applyFill="1" applyAlignment="1">
      <alignment vertical="center" wrapText="1"/>
    </xf>
    <xf numFmtId="0" fontId="36" fillId="0" borderId="0" xfId="53" applyFont="1" applyAlignment="1">
      <alignment vertical="center"/>
    </xf>
    <xf numFmtId="0" fontId="33" fillId="0" borderId="0" xfId="0" applyFont="1" applyFill="1" applyAlignment="1">
      <alignment vertical="center"/>
    </xf>
    <xf numFmtId="0" fontId="6" fillId="0" borderId="10" xfId="0" applyFont="1" applyBorder="1" applyAlignment="1">
      <alignment vertical="center" wrapText="1"/>
    </xf>
    <xf numFmtId="0" fontId="26" fillId="0" borderId="11" xfId="0" applyFont="1" applyBorder="1" applyAlignment="1">
      <alignment vertical="center" wrapText="1"/>
    </xf>
    <xf numFmtId="0" fontId="6" fillId="0" borderId="0" xfId="0" applyFont="1" applyFill="1" applyBorder="1"/>
    <xf numFmtId="49" fontId="26" fillId="0" borderId="10" xfId="0" applyNumberFormat="1" applyFont="1" applyFill="1" applyBorder="1" applyAlignment="1">
      <alignment horizontal="center" vertical="center"/>
    </xf>
    <xf numFmtId="0" fontId="26" fillId="0" borderId="17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center" wrapText="1"/>
    </xf>
    <xf numFmtId="0" fontId="39" fillId="0" borderId="10" xfId="0" applyFont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left" vertical="center" wrapText="1"/>
    </xf>
    <xf numFmtId="49" fontId="6" fillId="0" borderId="0" xfId="0" applyNumberFormat="1" applyFont="1" applyFill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49" fontId="26" fillId="0" borderId="10" xfId="52" applyNumberFormat="1" applyFont="1" applyFill="1" applyBorder="1" applyAlignment="1">
      <alignment horizontal="center" vertical="center" wrapText="1"/>
    </xf>
    <xf numFmtId="49" fontId="26" fillId="0" borderId="15" xfId="52" applyNumberFormat="1" applyFont="1" applyFill="1" applyBorder="1" applyAlignment="1">
      <alignment horizontal="center" vertical="center" wrapText="1"/>
    </xf>
    <xf numFmtId="49" fontId="26" fillId="0" borderId="1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6" fillId="0" borderId="10" xfId="52" applyFont="1" applyFill="1" applyBorder="1" applyAlignment="1">
      <alignment horizontal="center" vertical="center" wrapText="1"/>
    </xf>
    <xf numFmtId="0" fontId="6" fillId="0" borderId="0" xfId="0" applyFont="1"/>
    <xf numFmtId="3" fontId="6" fillId="0" borderId="10" xfId="0" applyNumberFormat="1" applyFont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left" vertical="center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 wrapText="1"/>
    </xf>
    <xf numFmtId="0" fontId="29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3" fontId="29" fillId="0" borderId="0" xfId="0" applyNumberFormat="1" applyFont="1" applyFill="1" applyAlignment="1">
      <alignment horizontal="center" vertical="center"/>
    </xf>
    <xf numFmtId="0" fontId="50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3" fontId="29" fillId="0" borderId="0" xfId="0" applyNumberFormat="1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169" fontId="29" fillId="0" borderId="0" xfId="0" applyNumberFormat="1" applyFont="1" applyFill="1" applyAlignment="1">
      <alignment vertical="center"/>
    </xf>
    <xf numFmtId="3" fontId="29" fillId="0" borderId="0" xfId="0" applyNumberFormat="1" applyFont="1" applyFill="1" applyAlignment="1">
      <alignment vertical="center"/>
    </xf>
    <xf numFmtId="0" fontId="29" fillId="0" borderId="0" xfId="0" applyFont="1" applyAlignment="1">
      <alignment vertical="center"/>
    </xf>
    <xf numFmtId="4" fontId="29" fillId="0" borderId="0" xfId="0" applyNumberFormat="1" applyFont="1" applyFill="1" applyAlignment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3" fontId="7" fillId="0" borderId="10" xfId="0" applyNumberFormat="1" applyFont="1" applyBorder="1" applyAlignment="1">
      <alignment horizontal="center" vertical="center" wrapText="1"/>
    </xf>
    <xf numFmtId="0" fontId="3" fillId="0" borderId="0" xfId="54"/>
    <xf numFmtId="0" fontId="54" fillId="24" borderId="0" xfId="54" applyFont="1" applyFill="1" applyAlignment="1">
      <alignment horizontal="justify" vertical="center"/>
    </xf>
    <xf numFmtId="0" fontId="54" fillId="24" borderId="19" xfId="54" applyFont="1" applyFill="1" applyBorder="1" applyAlignment="1">
      <alignment horizontal="justify" vertical="center" wrapText="1"/>
    </xf>
    <xf numFmtId="0" fontId="55" fillId="0" borderId="0" xfId="54" applyFont="1" applyAlignment="1">
      <alignment vertical="center" wrapText="1"/>
    </xf>
    <xf numFmtId="0" fontId="56" fillId="24" borderId="20" xfId="54" applyFont="1" applyFill="1" applyBorder="1" applyAlignment="1">
      <alignment horizontal="center" vertical="center" wrapText="1"/>
    </xf>
    <xf numFmtId="0" fontId="56" fillId="24" borderId="21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55" fillId="0" borderId="0" xfId="54" applyFont="1" applyAlignment="1">
      <alignment vertical="center" wrapText="1"/>
    </xf>
    <xf numFmtId="0" fontId="57" fillId="24" borderId="26" xfId="54" applyFont="1" applyFill="1" applyBorder="1" applyAlignment="1">
      <alignment vertical="center" wrapText="1"/>
    </xf>
    <xf numFmtId="0" fontId="56" fillId="24" borderId="21" xfId="54" applyFont="1" applyFill="1" applyBorder="1" applyAlignment="1">
      <alignment vertical="center" wrapText="1"/>
    </xf>
    <xf numFmtId="0" fontId="55" fillId="24" borderId="21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3" fontId="3" fillId="0" borderId="0" xfId="54" applyNumberFormat="1"/>
    <xf numFmtId="0" fontId="55" fillId="0" borderId="25" xfId="54" applyFont="1" applyBorder="1" applyAlignment="1">
      <alignment vertical="center" wrapText="1"/>
    </xf>
    <xf numFmtId="4" fontId="56" fillId="24" borderId="21" xfId="54" applyNumberFormat="1" applyFont="1" applyFill="1" applyBorder="1" applyAlignment="1">
      <alignment vertical="center" wrapText="1"/>
    </xf>
    <xf numFmtId="0" fontId="56" fillId="24" borderId="26" xfId="54" applyFont="1" applyFill="1" applyBorder="1" applyAlignment="1">
      <alignment horizontal="left" vertical="center" wrapText="1" indent="2"/>
    </xf>
    <xf numFmtId="0" fontId="52" fillId="24" borderId="21" xfId="54" applyFont="1" applyFill="1" applyBorder="1" applyAlignment="1">
      <alignment vertical="center" wrapText="1"/>
    </xf>
    <xf numFmtId="0" fontId="56" fillId="24" borderId="26" xfId="54" applyFont="1" applyFill="1" applyBorder="1" applyAlignment="1">
      <alignment vertical="center" wrapText="1"/>
    </xf>
    <xf numFmtId="0" fontId="58" fillId="24" borderId="0" xfId="54" applyFont="1" applyFill="1" applyAlignment="1">
      <alignment horizontal="left" vertical="center" wrapText="1" indent="2"/>
    </xf>
    <xf numFmtId="0" fontId="56" fillId="24" borderId="0" xfId="54" applyFont="1" applyFill="1" applyAlignment="1">
      <alignment vertical="center" wrapText="1"/>
    </xf>
    <xf numFmtId="0" fontId="54" fillId="24" borderId="0" xfId="54" applyFont="1" applyFill="1" applyAlignment="1">
      <alignment vertical="center" wrapText="1"/>
    </xf>
    <xf numFmtId="0" fontId="58" fillId="24" borderId="0" xfId="54" applyFont="1" applyFill="1" applyAlignment="1">
      <alignment horizontal="justify" vertical="center" wrapText="1"/>
    </xf>
    <xf numFmtId="0" fontId="54" fillId="24" borderId="0" xfId="54" applyFont="1" applyFill="1" applyAlignment="1">
      <alignment horizontal="center" vertical="center" wrapText="1"/>
    </xf>
    <xf numFmtId="0" fontId="52" fillId="24" borderId="0" xfId="54" applyFont="1" applyFill="1" applyAlignment="1">
      <alignment vertical="center" wrapText="1"/>
    </xf>
    <xf numFmtId="0" fontId="36" fillId="24" borderId="0" xfId="54" applyFont="1" applyFill="1" applyAlignment="1">
      <alignment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justify" vertical="center"/>
    </xf>
    <xf numFmtId="0" fontId="35" fillId="0" borderId="0" xfId="54" applyFont="1" applyAlignment="1">
      <alignment horizontal="justify" vertical="center"/>
    </xf>
    <xf numFmtId="0" fontId="36" fillId="24" borderId="0" xfId="54" applyFont="1" applyFill="1" applyAlignment="1">
      <alignment vertical="center"/>
    </xf>
    <xf numFmtId="0" fontId="52" fillId="24" borderId="0" xfId="54" applyFont="1" applyFill="1" applyAlignment="1">
      <alignment vertical="center"/>
    </xf>
    <xf numFmtId="0" fontId="53" fillId="24" borderId="0" xfId="54" applyFont="1" applyFill="1" applyAlignment="1">
      <alignment vertical="center" wrapText="1"/>
    </xf>
    <xf numFmtId="0" fontId="53" fillId="24" borderId="0" xfId="54" applyFont="1" applyFill="1" applyAlignment="1">
      <alignment vertical="center"/>
    </xf>
    <xf numFmtId="169" fontId="56" fillId="24" borderId="21" xfId="54" applyNumberFormat="1" applyFont="1" applyFill="1" applyBorder="1" applyAlignment="1">
      <alignment vertical="center" wrapText="1"/>
    </xf>
    <xf numFmtId="0" fontId="60" fillId="0" borderId="0" xfId="54" applyFont="1" applyAlignment="1">
      <alignment wrapText="1"/>
    </xf>
    <xf numFmtId="169" fontId="3" fillId="0" borderId="0" xfId="54" applyNumberForma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61" fillId="24" borderId="0" xfId="54" applyFont="1" applyFill="1" applyAlignment="1">
      <alignment vertical="center"/>
    </xf>
    <xf numFmtId="170" fontId="56" fillId="24" borderId="21" xfId="55" applyNumberFormat="1" applyFont="1" applyFill="1" applyBorder="1" applyAlignment="1">
      <alignment vertical="center" wrapText="1"/>
    </xf>
    <xf numFmtId="171" fontId="56" fillId="24" borderId="21" xfId="54" applyNumberFormat="1" applyFont="1" applyFill="1" applyBorder="1" applyAlignment="1">
      <alignment vertical="center" wrapText="1"/>
    </xf>
    <xf numFmtId="171" fontId="55" fillId="24" borderId="21" xfId="54" applyNumberFormat="1" applyFont="1" applyFill="1" applyBorder="1" applyAlignment="1">
      <alignment vertical="center" wrapText="1"/>
    </xf>
    <xf numFmtId="171" fontId="57" fillId="24" borderId="21" xfId="54" applyNumberFormat="1" applyFont="1" applyFill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9" fillId="24" borderId="0" xfId="54" applyFont="1" applyFill="1" applyAlignment="1">
      <alignment horizontal="justify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172" fontId="56" fillId="24" borderId="21" xfId="54" applyNumberFormat="1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3" fontId="3" fillId="0" borderId="0" xfId="56" applyNumberFormat="1" applyFont="1"/>
    <xf numFmtId="0" fontId="6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174" fontId="56" fillId="24" borderId="21" xfId="54" applyNumberFormat="1" applyFont="1" applyFill="1" applyBorder="1" applyAlignment="1">
      <alignment vertical="center" wrapText="1"/>
    </xf>
    <xf numFmtId="43" fontId="64" fillId="0" borderId="0" xfId="55" applyFont="1" applyFill="1"/>
    <xf numFmtId="43" fontId="64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vertical="center"/>
    </xf>
    <xf numFmtId="43" fontId="64" fillId="0" borderId="0" xfId="55" applyFont="1" applyFill="1" applyBorder="1"/>
    <xf numFmtId="43" fontId="65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vertical="center" wrapText="1"/>
    </xf>
    <xf numFmtId="43" fontId="66" fillId="0" borderId="0" xfId="55" applyFont="1" applyFill="1" applyAlignment="1">
      <alignment horizontal="center" vertical="center" wrapText="1"/>
    </xf>
    <xf numFmtId="43" fontId="64" fillId="0" borderId="0" xfId="55" applyFont="1" applyFill="1" applyAlignment="1">
      <alignment horizontal="center" wrapText="1"/>
    </xf>
    <xf numFmtId="0" fontId="2" fillId="0" borderId="0" xfId="54" applyFont="1" applyAlignment="1">
      <alignment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" fillId="0" borderId="0" xfId="54" applyFont="1"/>
    <xf numFmtId="43" fontId="67" fillId="0" borderId="0" xfId="55" applyFont="1"/>
    <xf numFmtId="170" fontId="3" fillId="0" borderId="0" xfId="55" applyNumberFormat="1" applyFont="1"/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9" fillId="24" borderId="0" xfId="54" applyFont="1" applyFill="1" applyAlignment="1">
      <alignment horizontal="justify" vertical="center" wrapText="1"/>
    </xf>
    <xf numFmtId="0" fontId="6" fillId="24" borderId="0" xfId="54" applyFont="1" applyFill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6" fillId="24" borderId="0" xfId="54" applyFont="1" applyFill="1" applyAlignment="1">
      <alignment vertical="center" wrapText="1"/>
    </xf>
    <xf numFmtId="0" fontId="6" fillId="24" borderId="0" xfId="54" applyFont="1" applyFill="1" applyAlignment="1">
      <alignment vertical="center"/>
    </xf>
    <xf numFmtId="0" fontId="6" fillId="24" borderId="0" xfId="54" applyFont="1" applyFill="1" applyAlignment="1">
      <alignment horizontal="left" vertical="center"/>
    </xf>
    <xf numFmtId="0" fontId="32" fillId="0" borderId="0" xfId="0" applyFont="1" applyFill="1" applyAlignment="1">
      <alignment horizontal="center" vertical="center" wrapText="1"/>
    </xf>
    <xf numFmtId="0" fontId="36" fillId="24" borderId="0" xfId="54" applyFont="1" applyFill="1" applyAlignment="1">
      <alignment horizontal="left" vertical="center" wrapText="1"/>
    </xf>
    <xf numFmtId="0" fontId="36" fillId="24" borderId="0" xfId="54" applyFont="1" applyFill="1" applyAlignment="1">
      <alignment horizontal="left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9" fillId="0" borderId="0" xfId="57" applyFont="1" applyAlignment="1">
      <alignment horizontal="center"/>
    </xf>
    <xf numFmtId="0" fontId="60" fillId="0" borderId="0" xfId="58" applyFont="1"/>
    <xf numFmtId="0" fontId="28" fillId="0" borderId="0" xfId="58" applyFont="1" applyAlignment="1"/>
    <xf numFmtId="0" fontId="28" fillId="0" borderId="0" xfId="58" applyFont="1"/>
    <xf numFmtId="0" fontId="60" fillId="0" borderId="10" xfId="58" applyFont="1" applyBorder="1"/>
    <xf numFmtId="0" fontId="70" fillId="0" borderId="0" xfId="58" applyFont="1" applyAlignment="1">
      <alignment vertical="top"/>
    </xf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60" fillId="0" borderId="0" xfId="58" applyFont="1" applyAlignment="1">
      <alignment wrapText="1"/>
    </xf>
    <xf numFmtId="0" fontId="60" fillId="25" borderId="10" xfId="58" applyFont="1" applyFill="1" applyBorder="1"/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71" fillId="0" borderId="10" xfId="57" applyFont="1" applyBorder="1" applyAlignment="1">
      <alignment horizontal="center" vertical="center" wrapText="1"/>
    </xf>
    <xf numFmtId="0" fontId="71" fillId="0" borderId="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8" fillId="0" borderId="0" xfId="59" applyBorder="1">
      <alignment horizontal="center" wrapText="1"/>
    </xf>
    <xf numFmtId="0" fontId="73" fillId="0" borderId="0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69" fillId="0" borderId="0" xfId="58" applyNumberFormat="1" applyFont="1" applyBorder="1" applyAlignment="1">
      <alignment horizontal="right" vertical="top" wrapText="1"/>
    </xf>
    <xf numFmtId="164" fontId="28" fillId="0" borderId="28" xfId="58" applyNumberFormat="1" applyFont="1" applyBorder="1" applyAlignment="1">
      <alignment horizontal="right" vertical="top" wrapText="1"/>
    </xf>
    <xf numFmtId="164" fontId="28" fillId="0" borderId="0" xfId="58" applyNumberFormat="1" applyFont="1" applyBorder="1" applyAlignment="1">
      <alignment horizontal="right" vertical="top" wrapText="1"/>
    </xf>
    <xf numFmtId="0" fontId="25" fillId="0" borderId="28" xfId="58" applyFont="1" applyBorder="1" applyAlignment="1">
      <alignment horizontal="center" vertical="top" wrapText="1"/>
    </xf>
    <xf numFmtId="0" fontId="28" fillId="0" borderId="28" xfId="58" applyFont="1" applyBorder="1" applyAlignment="1">
      <alignment horizontal="left" vertical="top" wrapText="1"/>
    </xf>
    <xf numFmtId="164" fontId="28" fillId="0" borderId="28" xfId="61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164" fontId="28" fillId="0" borderId="30" xfId="61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14" xfId="58" applyFont="1" applyBorder="1" applyAlignment="1">
      <alignment horizontal="left" vertical="top" wrapText="1"/>
    </xf>
    <xf numFmtId="164" fontId="28" fillId="0" borderId="14" xfId="61" applyFont="1" applyBorder="1" applyAlignment="1">
      <alignment horizontal="center" vertical="top" wrapText="1"/>
    </xf>
    <xf numFmtId="0" fontId="25" fillId="0" borderId="10" xfId="58" applyFont="1" applyBorder="1" applyAlignment="1">
      <alignment vertical="top" wrapText="1"/>
    </xf>
    <xf numFmtId="164" fontId="69" fillId="0" borderId="10" xfId="58" applyNumberFormat="1" applyFont="1" applyBorder="1" applyAlignment="1">
      <alignment horizontal="right" vertical="top" wrapText="1"/>
    </xf>
    <xf numFmtId="175" fontId="69" fillId="0" borderId="0" xfId="61" applyNumberFormat="1" applyFont="1" applyBorder="1" applyAlignment="1">
      <alignment horizontal="right" vertical="top" wrapText="1"/>
    </xf>
    <xf numFmtId="0" fontId="25" fillId="0" borderId="0" xfId="58" applyFont="1" applyAlignment="1">
      <alignment vertical="top" wrapText="1"/>
    </xf>
    <xf numFmtId="0" fontId="28" fillId="0" borderId="0" xfId="58" applyFont="1" applyAlignment="1">
      <alignment horizontal="left" vertical="top" wrapText="1"/>
    </xf>
    <xf numFmtId="0" fontId="28" fillId="0" borderId="0" xfId="60" applyFont="1" applyAlignment="1">
      <alignment horizontal="left" vertical="top" wrapText="1"/>
    </xf>
    <xf numFmtId="0" fontId="28" fillId="0" borderId="0" xfId="58" applyFont="1" applyAlignment="1">
      <alignment horizontal="center" vertical="top" wrapText="1"/>
    </xf>
    <xf numFmtId="0" fontId="28" fillId="0" borderId="0" xfId="58" applyNumberFormat="1" applyFont="1" applyAlignment="1">
      <alignment horizontal="right" vertical="top" wrapText="1"/>
    </xf>
    <xf numFmtId="49" fontId="28" fillId="0" borderId="0" xfId="58" applyNumberFormat="1" applyFont="1" applyAlignment="1">
      <alignment horizontal="right" vertical="top" wrapText="1"/>
    </xf>
    <xf numFmtId="0" fontId="25" fillId="0" borderId="0" xfId="58" applyFont="1"/>
    <xf numFmtId="0" fontId="71" fillId="0" borderId="0" xfId="60" applyFont="1">
      <alignment horizontal="left" vertical="top"/>
    </xf>
    <xf numFmtId="0" fontId="28" fillId="0" borderId="0" xfId="60" applyFont="1">
      <alignment horizontal="left" vertical="top"/>
    </xf>
    <xf numFmtId="0" fontId="69" fillId="0" borderId="0" xfId="57" applyFont="1" applyFill="1" applyBorder="1" applyAlignment="1">
      <alignment horizontal="center" vertical="top" wrapText="1"/>
    </xf>
    <xf numFmtId="0" fontId="60" fillId="0" borderId="0" xfId="58" applyFont="1" applyFill="1"/>
    <xf numFmtId="0" fontId="60" fillId="0" borderId="10" xfId="58" applyFont="1" applyFill="1" applyBorder="1"/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56" fillId="24" borderId="26" xfId="54" applyFont="1" applyFill="1" applyBorder="1" applyAlignment="1">
      <alignment horizontal="center" vertical="center" wrapText="1"/>
    </xf>
    <xf numFmtId="0" fontId="69" fillId="0" borderId="0" xfId="57" applyFont="1" applyAlignment="1">
      <alignment horizontal="left"/>
    </xf>
    <xf numFmtId="0" fontId="28" fillId="0" borderId="0" xfId="57" applyFont="1" applyBorder="1" applyAlignment="1">
      <alignment horizontal="left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10" xfId="58" applyNumberFormat="1" applyFont="1" applyBorder="1" applyAlignment="1">
      <alignment horizontal="right" vertical="top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28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28" fillId="0" borderId="0" xfId="58" applyFont="1"/>
    <xf numFmtId="0" fontId="28" fillId="0" borderId="0" xfId="57" applyFont="1" applyBorder="1">
      <alignment horizontal="center"/>
    </xf>
    <xf numFmtId="0" fontId="28" fillId="0" borderId="0" xfId="57" applyFont="1" applyBorder="1" applyAlignment="1">
      <alignment horizontal="right"/>
    </xf>
    <xf numFmtId="0" fontId="28" fillId="0" borderId="0" xfId="57" applyFont="1" applyBorder="1" applyAlignment="1">
      <alignment horizontal="left" vertical="top" wrapText="1"/>
    </xf>
    <xf numFmtId="0" fontId="71" fillId="0" borderId="10" xfId="58" applyFont="1" applyBorder="1" applyAlignment="1">
      <alignment horizontal="center" vertical="center" wrapText="1"/>
    </xf>
    <xf numFmtId="0" fontId="71" fillId="0" borderId="11" xfId="58" applyFont="1" applyBorder="1" applyAlignment="1">
      <alignment horizontal="center" vertical="center" wrapText="1"/>
    </xf>
    <xf numFmtId="0" fontId="69" fillId="0" borderId="0" xfId="57" applyFont="1" applyAlignment="1">
      <alignment horizontal="left"/>
    </xf>
    <xf numFmtId="0" fontId="71" fillId="0" borderId="10" xfId="57" applyFont="1" applyBorder="1" applyAlignment="1">
      <alignment horizontal="center" vertical="center" wrapText="1"/>
    </xf>
    <xf numFmtId="0" fontId="28" fillId="0" borderId="28" xfId="59" applyBorder="1">
      <alignment horizontal="center" wrapText="1"/>
    </xf>
    <xf numFmtId="0" fontId="28" fillId="0" borderId="29" xfId="59" applyBorder="1" applyAlignment="1">
      <alignment horizontal="center" wrapText="1"/>
    </xf>
    <xf numFmtId="0" fontId="25" fillId="0" borderId="28" xfId="58" applyFont="1" applyBorder="1" applyAlignment="1">
      <alignment vertical="top" wrapText="1"/>
    </xf>
    <xf numFmtId="0" fontId="28" fillId="0" borderId="28" xfId="58" applyFont="1" applyBorder="1" applyAlignment="1">
      <alignment horizontal="left" vertical="top" wrapText="1"/>
    </xf>
    <xf numFmtId="0" fontId="28" fillId="0" borderId="28" xfId="60" applyFont="1" applyBorder="1" applyAlignment="1">
      <alignment horizontal="left" vertical="top" wrapText="1"/>
    </xf>
    <xf numFmtId="0" fontId="28" fillId="0" borderId="28" xfId="58" applyFont="1" applyBorder="1" applyAlignment="1">
      <alignment horizontal="center" vertical="top" wrapText="1"/>
    </xf>
    <xf numFmtId="0" fontId="28" fillId="0" borderId="28" xfId="58" applyNumberFormat="1" applyFont="1" applyBorder="1" applyAlignment="1">
      <alignment horizontal="right" vertical="top" wrapText="1"/>
    </xf>
    <xf numFmtId="0" fontId="78" fillId="0" borderId="30" xfId="58" applyFont="1" applyBorder="1" applyAlignment="1">
      <alignment horizontal="left" vertical="top" wrapText="1"/>
    </xf>
    <xf numFmtId="0" fontId="78" fillId="0" borderId="30" xfId="60" applyFont="1" applyBorder="1" applyAlignment="1">
      <alignment horizontal="left" vertical="top" wrapText="1"/>
    </xf>
    <xf numFmtId="0" fontId="78" fillId="0" borderId="30" xfId="58" applyFont="1" applyBorder="1" applyAlignment="1">
      <alignment horizontal="center" vertical="top" wrapText="1"/>
    </xf>
    <xf numFmtId="0" fontId="78" fillId="0" borderId="30" xfId="58" applyNumberFormat="1" applyFont="1" applyBorder="1" applyAlignment="1">
      <alignment horizontal="right" vertical="top" wrapText="1"/>
    </xf>
    <xf numFmtId="0" fontId="69" fillId="0" borderId="28" xfId="58" applyNumberFormat="1" applyFont="1" applyBorder="1" applyAlignment="1">
      <alignment horizontal="right" vertical="top" wrapText="1"/>
    </xf>
    <xf numFmtId="0" fontId="25" fillId="0" borderId="10" xfId="58" applyFont="1" applyBorder="1" applyAlignment="1">
      <alignment vertical="top" wrapText="1"/>
    </xf>
    <xf numFmtId="0" fontId="69" fillId="0" borderId="10" xfId="58" applyNumberFormat="1" applyFont="1" applyBorder="1" applyAlignment="1">
      <alignment horizontal="right" vertical="top" wrapText="1"/>
    </xf>
    <xf numFmtId="0" fontId="56" fillId="24" borderId="22" xfId="54" applyFont="1" applyFill="1" applyBorder="1" applyAlignment="1">
      <alignment horizontal="center" vertical="center" wrapText="1"/>
    </xf>
    <xf numFmtId="0" fontId="36" fillId="24" borderId="0" xfId="54" applyFont="1" applyFill="1" applyAlignment="1">
      <alignment horizontal="right" vertical="center"/>
    </xf>
    <xf numFmtId="0" fontId="52" fillId="24" borderId="0" xfId="54" applyFont="1" applyFill="1" applyAlignment="1">
      <alignment horizontal="right" vertical="center"/>
    </xf>
    <xf numFmtId="0" fontId="55" fillId="0" borderId="25" xfId="54" applyFont="1" applyBorder="1" applyAlignment="1">
      <alignment vertical="center" wrapText="1"/>
    </xf>
    <xf numFmtId="0" fontId="55" fillId="0" borderId="0" xfId="54" applyFont="1" applyAlignment="1">
      <alignment vertical="center" wrapText="1"/>
    </xf>
    <xf numFmtId="0" fontId="54" fillId="24" borderId="0" xfId="54" applyFont="1" applyFill="1" applyAlignment="1">
      <alignment horizontal="justify" vertical="center"/>
    </xf>
    <xf numFmtId="171" fontId="55" fillId="0" borderId="25" xfId="54" applyNumberFormat="1" applyFont="1" applyBorder="1" applyAlignment="1">
      <alignment vertical="center" wrapText="1"/>
    </xf>
    <xf numFmtId="0" fontId="58" fillId="24" borderId="27" xfId="54" applyFont="1" applyFill="1" applyBorder="1" applyAlignment="1">
      <alignment horizontal="justify" vertical="center" wrapText="1"/>
    </xf>
    <xf numFmtId="0" fontId="54" fillId="24" borderId="0" xfId="54" applyFont="1" applyFill="1" applyAlignment="1">
      <alignment horizontal="justify" vertical="center" wrapText="1"/>
    </xf>
    <xf numFmtId="0" fontId="59" fillId="24" borderId="0" xfId="54" applyFont="1" applyFill="1" applyAlignment="1">
      <alignment horizontal="justify" vertical="center" wrapText="1"/>
    </xf>
    <xf numFmtId="0" fontId="36" fillId="24" borderId="0" xfId="54" applyFont="1" applyFill="1" applyAlignment="1">
      <alignment horizontal="right" vertical="center" wrapText="1" indent="15"/>
    </xf>
    <xf numFmtId="0" fontId="36" fillId="24" borderId="0" xfId="54" applyFont="1" applyFill="1" applyAlignment="1">
      <alignment horizontal="right" vertical="center"/>
    </xf>
    <xf numFmtId="0" fontId="52" fillId="24" borderId="0" xfId="54" applyFont="1" applyFill="1" applyAlignment="1">
      <alignment horizontal="right" vertical="center"/>
    </xf>
    <xf numFmtId="0" fontId="53" fillId="24" borderId="0" xfId="54" applyFont="1" applyFill="1" applyAlignment="1">
      <alignment horizontal="center" vertical="center"/>
    </xf>
    <xf numFmtId="0" fontId="53" fillId="24" borderId="0" xfId="54" applyFont="1" applyFill="1" applyAlignment="1">
      <alignment horizontal="center" vertical="center" wrapText="1"/>
    </xf>
    <xf numFmtId="0" fontId="54" fillId="24" borderId="19" xfId="54" applyFont="1" applyFill="1" applyBorder="1" applyAlignment="1">
      <alignment horizontal="justify" vertical="center"/>
    </xf>
    <xf numFmtId="171" fontId="55" fillId="24" borderId="23" xfId="54" applyNumberFormat="1" applyFont="1" applyFill="1" applyBorder="1" applyAlignment="1">
      <alignment vertical="center" wrapText="1"/>
    </xf>
    <xf numFmtId="171" fontId="55" fillId="24" borderId="24" xfId="54" applyNumberFormat="1" applyFont="1" applyFill="1" applyBorder="1" applyAlignment="1">
      <alignment vertical="center" wrapText="1"/>
    </xf>
    <xf numFmtId="171" fontId="55" fillId="24" borderId="22" xfId="54" applyNumberFormat="1" applyFont="1" applyFill="1" applyBorder="1" applyAlignment="1">
      <alignment vertical="center" wrapText="1"/>
    </xf>
    <xf numFmtId="171" fontId="57" fillId="24" borderId="23" xfId="54" applyNumberFormat="1" applyFont="1" applyFill="1" applyBorder="1" applyAlignment="1">
      <alignment vertical="center" wrapText="1"/>
    </xf>
    <xf numFmtId="171" fontId="57" fillId="24" borderId="24" xfId="54" applyNumberFormat="1" applyFont="1" applyFill="1" applyBorder="1" applyAlignment="1">
      <alignment vertical="center" wrapText="1"/>
    </xf>
    <xf numFmtId="171" fontId="57" fillId="24" borderId="22" xfId="54" applyNumberFormat="1" applyFont="1" applyFill="1" applyBorder="1" applyAlignment="1">
      <alignment vertical="center" wrapText="1"/>
    </xf>
    <xf numFmtId="171" fontId="56" fillId="24" borderId="23" xfId="54" applyNumberFormat="1" applyFont="1" applyFill="1" applyBorder="1" applyAlignment="1">
      <alignment vertical="center" wrapText="1"/>
    </xf>
    <xf numFmtId="171" fontId="56" fillId="24" borderId="24" xfId="54" applyNumberFormat="1" applyFont="1" applyFill="1" applyBorder="1" applyAlignment="1">
      <alignment vertical="center" wrapText="1"/>
    </xf>
    <xf numFmtId="171" fontId="56" fillId="24" borderId="22" xfId="54" applyNumberFormat="1" applyFont="1" applyFill="1" applyBorder="1" applyAlignment="1">
      <alignment vertical="center" wrapText="1"/>
    </xf>
    <xf numFmtId="169" fontId="56" fillId="24" borderId="23" xfId="54" applyNumberFormat="1" applyFont="1" applyFill="1" applyBorder="1" applyAlignment="1">
      <alignment vertical="center" wrapText="1"/>
    </xf>
    <xf numFmtId="169" fontId="56" fillId="24" borderId="24" xfId="54" applyNumberFormat="1" applyFont="1" applyFill="1" applyBorder="1" applyAlignment="1">
      <alignment vertical="center" wrapText="1"/>
    </xf>
    <xf numFmtId="169" fontId="56" fillId="24" borderId="22" xfId="54" applyNumberFormat="1" applyFont="1" applyFill="1" applyBorder="1" applyAlignment="1">
      <alignment vertical="center" wrapText="1"/>
    </xf>
    <xf numFmtId="172" fontId="56" fillId="24" borderId="23" xfId="54" applyNumberFormat="1" applyFont="1" applyFill="1" applyBorder="1" applyAlignment="1">
      <alignment vertical="center" wrapText="1"/>
    </xf>
    <xf numFmtId="172" fontId="56" fillId="24" borderId="24" xfId="54" applyNumberFormat="1" applyFont="1" applyFill="1" applyBorder="1" applyAlignment="1">
      <alignment vertical="center" wrapText="1"/>
    </xf>
    <xf numFmtId="172" fontId="56" fillId="24" borderId="22" xfId="54" applyNumberFormat="1" applyFont="1" applyFill="1" applyBorder="1" applyAlignment="1">
      <alignment vertical="center" wrapText="1"/>
    </xf>
    <xf numFmtId="170" fontId="56" fillId="24" borderId="23" xfId="55" applyNumberFormat="1" applyFont="1" applyFill="1" applyBorder="1" applyAlignment="1">
      <alignment vertical="center" wrapText="1"/>
    </xf>
    <xf numFmtId="170" fontId="56" fillId="24" borderId="24" xfId="55" applyNumberFormat="1" applyFont="1" applyFill="1" applyBorder="1" applyAlignment="1">
      <alignment vertical="center" wrapText="1"/>
    </xf>
    <xf numFmtId="170" fontId="56" fillId="24" borderId="22" xfId="55" applyNumberFormat="1" applyFont="1" applyFill="1" applyBorder="1" applyAlignment="1">
      <alignment vertical="center" wrapText="1"/>
    </xf>
    <xf numFmtId="0" fontId="56" fillId="24" borderId="23" xfId="54" applyFont="1" applyFill="1" applyBorder="1" applyAlignment="1">
      <alignment vertical="center" wrapText="1"/>
    </xf>
    <xf numFmtId="0" fontId="56" fillId="24" borderId="24" xfId="54" applyFont="1" applyFill="1" applyBorder="1" applyAlignment="1">
      <alignment vertical="center" wrapText="1"/>
    </xf>
    <xf numFmtId="0" fontId="56" fillId="24" borderId="22" xfId="54" applyFont="1" applyFill="1" applyBorder="1" applyAlignment="1">
      <alignment vertical="center" wrapText="1"/>
    </xf>
    <xf numFmtId="0" fontId="56" fillId="24" borderId="23" xfId="54" applyFont="1" applyFill="1" applyBorder="1" applyAlignment="1">
      <alignment horizontal="center" vertical="center" wrapText="1"/>
    </xf>
    <xf numFmtId="0" fontId="56" fillId="24" borderId="24" xfId="54" applyFont="1" applyFill="1" applyBorder="1" applyAlignment="1">
      <alignment horizontal="center" vertical="center" wrapText="1"/>
    </xf>
    <xf numFmtId="0" fontId="56" fillId="24" borderId="22" xfId="54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/>
    </xf>
    <xf numFmtId="0" fontId="6" fillId="0" borderId="0" xfId="53" applyFont="1" applyAlignment="1">
      <alignment horizontal="center" vertical="center"/>
    </xf>
    <xf numFmtId="0" fontId="29" fillId="0" borderId="0" xfId="53" applyFont="1" applyAlignment="1">
      <alignment horizontal="center" vertical="top"/>
    </xf>
    <xf numFmtId="0" fontId="6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left" vertical="top"/>
    </xf>
    <xf numFmtId="0" fontId="6" fillId="0" borderId="0" xfId="52" applyFont="1" applyFill="1" applyAlignment="1">
      <alignment wrapText="1"/>
    </xf>
    <xf numFmtId="0" fontId="6" fillId="0" borderId="0" xfId="52" applyFont="1" applyFill="1" applyAlignment="1"/>
    <xf numFmtId="0" fontId="6" fillId="0" borderId="0" xfId="52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39" fillId="0" borderId="18" xfId="0" applyFont="1" applyBorder="1" applyAlignment="1">
      <alignment horizontal="left" vertical="center" wrapText="1"/>
    </xf>
    <xf numFmtId="0" fontId="39" fillId="0" borderId="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9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/>
    </xf>
    <xf numFmtId="0" fontId="69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vertical="top" wrapText="1"/>
    </xf>
    <xf numFmtId="0" fontId="72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horizontal="left" vertical="top" wrapText="1"/>
    </xf>
    <xf numFmtId="0" fontId="25" fillId="0" borderId="28" xfId="58" applyFont="1" applyBorder="1" applyAlignment="1">
      <alignment vertical="top" wrapText="1"/>
    </xf>
    <xf numFmtId="0" fontId="1" fillId="0" borderId="14" xfId="58" applyBorder="1" applyAlignment="1">
      <alignment vertical="top" wrapText="1"/>
    </xf>
    <xf numFmtId="0" fontId="69" fillId="0" borderId="28" xfId="58" applyFont="1" applyBorder="1" applyAlignment="1">
      <alignment horizontal="left" vertical="top" wrapText="1"/>
    </xf>
    <xf numFmtId="0" fontId="73" fillId="0" borderId="28" xfId="58" applyFont="1" applyBorder="1" applyAlignment="1">
      <alignment vertical="top" wrapText="1"/>
    </xf>
    <xf numFmtId="0" fontId="69" fillId="0" borderId="0" xfId="57" applyFont="1" applyAlignment="1">
      <alignment horizontal="center"/>
    </xf>
    <xf numFmtId="0" fontId="28" fillId="0" borderId="0" xfId="58" applyFont="1" applyAlignment="1">
      <alignment horizontal="center"/>
    </xf>
    <xf numFmtId="0" fontId="69" fillId="0" borderId="15" xfId="57" applyFont="1" applyBorder="1" applyAlignment="1">
      <alignment horizontal="center" vertical="top" wrapText="1"/>
    </xf>
    <xf numFmtId="0" fontId="70" fillId="0" borderId="0" xfId="58" applyFont="1" applyBorder="1" applyAlignment="1">
      <alignment horizontal="center" vertical="top"/>
    </xf>
    <xf numFmtId="0" fontId="28" fillId="0" borderId="28" xfId="58" applyFont="1" applyBorder="1" applyAlignment="1">
      <alignment horizontal="left" vertical="top" wrapText="1"/>
    </xf>
    <xf numFmtId="0" fontId="1" fillId="0" borderId="28" xfId="58" applyFont="1" applyBorder="1" applyAlignment="1">
      <alignment vertical="top" wrapText="1"/>
    </xf>
    <xf numFmtId="0" fontId="72" fillId="0" borderId="10" xfId="58" applyFont="1" applyBorder="1" applyAlignment="1">
      <alignment horizontal="left" vertical="top" wrapText="1"/>
    </xf>
    <xf numFmtId="0" fontId="73" fillId="0" borderId="10" xfId="58" applyFont="1" applyBorder="1" applyAlignment="1">
      <alignment horizontal="left" vertical="top" wrapText="1"/>
    </xf>
    <xf numFmtId="0" fontId="69" fillId="0" borderId="0" xfId="58" applyFont="1" applyAlignment="1">
      <alignment horizontal="center"/>
    </xf>
    <xf numFmtId="0" fontId="69" fillId="0" borderId="15" xfId="57" applyFont="1" applyFill="1" applyBorder="1" applyAlignment="1">
      <alignment horizontal="center" vertical="top" wrapText="1"/>
    </xf>
    <xf numFmtId="0" fontId="25" fillId="0" borderId="28" xfId="58" applyFont="1" applyBorder="1" applyAlignment="1">
      <alignment horizontal="center" vertical="top" wrapText="1"/>
    </xf>
    <xf numFmtId="0" fontId="25" fillId="0" borderId="30" xfId="58" applyFont="1" applyBorder="1" applyAlignment="1">
      <alignment horizontal="center" vertical="top" wrapText="1"/>
    </xf>
    <xf numFmtId="0" fontId="25" fillId="0" borderId="14" xfId="58" applyFont="1" applyBorder="1" applyAlignment="1">
      <alignment horizontal="center" vertical="top" wrapText="1"/>
    </xf>
    <xf numFmtId="0" fontId="28" fillId="0" borderId="30" xfId="58" applyFont="1" applyBorder="1" applyAlignment="1">
      <alignment horizontal="left" vertical="top" wrapText="1"/>
    </xf>
    <xf numFmtId="0" fontId="28" fillId="0" borderId="14" xfId="58" applyFont="1" applyBorder="1" applyAlignment="1">
      <alignment horizontal="left" vertical="top" wrapText="1"/>
    </xf>
    <xf numFmtId="164" fontId="28" fillId="0" borderId="28" xfId="61" applyFont="1" applyBorder="1" applyAlignment="1">
      <alignment horizontal="center" vertical="top" wrapText="1"/>
    </xf>
    <xf numFmtId="164" fontId="28" fillId="0" borderId="30" xfId="61" applyFont="1" applyBorder="1" applyAlignment="1">
      <alignment horizontal="center" vertical="top" wrapText="1"/>
    </xf>
    <xf numFmtId="164" fontId="28" fillId="0" borderId="14" xfId="61" applyFont="1" applyBorder="1" applyAlignment="1">
      <alignment horizontal="center" vertical="top" wrapText="1"/>
    </xf>
    <xf numFmtId="0" fontId="28" fillId="0" borderId="10" xfId="58" applyFont="1" applyBorder="1" applyAlignment="1">
      <alignment horizontal="left" vertical="top" wrapText="1"/>
    </xf>
    <xf numFmtId="0" fontId="1" fillId="0" borderId="10" xfId="58" applyFont="1" applyBorder="1" applyAlignment="1">
      <alignment vertical="top" wrapText="1"/>
    </xf>
    <xf numFmtId="3" fontId="26" fillId="0" borderId="11" xfId="0" applyNumberFormat="1" applyFont="1" applyBorder="1" applyAlignment="1">
      <alignment horizontal="center" vertical="center"/>
    </xf>
    <xf numFmtId="3" fontId="26" fillId="0" borderId="12" xfId="0" applyNumberFormat="1" applyFont="1" applyBorder="1" applyAlignment="1">
      <alignment horizontal="center" vertical="center"/>
    </xf>
    <xf numFmtId="3" fontId="26" fillId="0" borderId="13" xfId="0" applyNumberFormat="1" applyFont="1" applyBorder="1" applyAlignment="1">
      <alignment horizontal="center" vertical="center"/>
    </xf>
    <xf numFmtId="0" fontId="29" fillId="0" borderId="15" xfId="52" applyFont="1" applyFill="1" applyBorder="1" applyAlignment="1">
      <alignment horizontal="center" vertical="center" wrapText="1"/>
    </xf>
    <xf numFmtId="0" fontId="29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17" xfId="52" applyFont="1" applyFill="1" applyBorder="1" applyAlignment="1">
      <alignment horizontal="center" vertical="center" wrapText="1"/>
    </xf>
    <xf numFmtId="0" fontId="29" fillId="0" borderId="16" xfId="52" applyFont="1" applyFill="1" applyBorder="1" applyAlignment="1">
      <alignment horizontal="center" vertical="center" wrapText="1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 wrapText="1"/>
    </xf>
    <xf numFmtId="3" fontId="26" fillId="0" borderId="10" xfId="0" applyNumberFormat="1" applyFont="1" applyBorder="1" applyAlignment="1">
      <alignment horizontal="center" vertical="center"/>
    </xf>
    <xf numFmtId="3" fontId="29" fillId="0" borderId="11" xfId="0" applyNumberFormat="1" applyFont="1" applyFill="1" applyBorder="1" applyAlignment="1">
      <alignment horizontal="center" vertical="center"/>
    </xf>
    <xf numFmtId="3" fontId="29" fillId="0" borderId="12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49" fontId="26" fillId="0" borderId="0" xfId="0" applyNumberFormat="1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</cellXfs>
  <cellStyles count="6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Итоги" xfId="62"/>
    <cellStyle name="Контрольная ячейка" xfId="33" builtinId="23" customBuiltin="1"/>
    <cellStyle name="ЛокСмета" xfId="63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Обычный 8" xfId="58"/>
    <cellStyle name="ПИР" xfId="59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56" builtinId="5"/>
    <cellStyle name="Связанная ячейка" xfId="41" builtinId="24" customBuiltin="1"/>
    <cellStyle name="Текст предупреждения" xfId="42" builtinId="11" customBuiltin="1"/>
    <cellStyle name="Титул" xfId="57"/>
    <cellStyle name="Финансовый" xfId="55" builtinId="3"/>
    <cellStyle name="Финансовый 2" xfId="49"/>
    <cellStyle name="Финансовый 2 2 2 2 2" xfId="50"/>
    <cellStyle name="Финансовый 3" xfId="51"/>
    <cellStyle name="Финансовый 4" xfId="61"/>
    <cellStyle name="Хвост" xfId="60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view="pageBreakPreview" zoomScaleNormal="100" zoomScaleSheetLayoutView="100" workbookViewId="0">
      <selection activeCell="I11" sqref="I11"/>
    </sheetView>
  </sheetViews>
  <sheetFormatPr defaultRowHeight="15" x14ac:dyDescent="0.25"/>
  <cols>
    <col min="1" max="2" width="9" style="127"/>
    <col min="3" max="3" width="38.375" style="127" customWidth="1"/>
    <col min="4" max="4" width="18.75" style="127" customWidth="1"/>
    <col min="5" max="5" width="15.75" style="127" customWidth="1"/>
    <col min="6" max="6" width="13.375" style="127" customWidth="1"/>
    <col min="7" max="7" width="14.75" style="127" customWidth="1"/>
    <col min="8" max="8" width="13.75" style="127" customWidth="1"/>
    <col min="9" max="9" width="9" style="127"/>
    <col min="10" max="10" width="11.375" style="127" bestFit="1" customWidth="1"/>
    <col min="11" max="11" width="12.75" style="127" customWidth="1"/>
    <col min="12" max="12" width="12.625" style="127" bestFit="1" customWidth="1"/>
    <col min="13" max="16384" width="9" style="127"/>
  </cols>
  <sheetData>
    <row r="1" spans="1:12" ht="15.75" customHeight="1" x14ac:dyDescent="0.25">
      <c r="A1" s="336"/>
      <c r="B1" s="337" t="s">
        <v>378</v>
      </c>
      <c r="C1" s="337"/>
      <c r="D1" s="337"/>
      <c r="E1" s="337"/>
      <c r="F1" s="337"/>
      <c r="G1" s="337"/>
      <c r="H1" s="159"/>
      <c r="I1" s="159"/>
    </row>
    <row r="2" spans="1:12" ht="15.75" customHeight="1" x14ac:dyDescent="0.25">
      <c r="A2" s="336"/>
      <c r="B2" s="338" t="s">
        <v>379</v>
      </c>
      <c r="C2" s="338"/>
      <c r="D2" s="338"/>
      <c r="E2" s="338"/>
      <c r="F2" s="338"/>
      <c r="G2" s="338"/>
      <c r="H2" s="160"/>
      <c r="I2" s="160"/>
    </row>
    <row r="3" spans="1:12" ht="15.75" customHeight="1" x14ac:dyDescent="0.25">
      <c r="A3" s="336"/>
      <c r="B3" s="337" t="s">
        <v>226</v>
      </c>
      <c r="C3" s="337"/>
      <c r="D3" s="337"/>
      <c r="E3" s="337"/>
      <c r="F3" s="337"/>
      <c r="G3" s="337"/>
      <c r="H3" s="159"/>
      <c r="I3" s="159"/>
    </row>
    <row r="4" spans="1:12" ht="15.75" customHeight="1" x14ac:dyDescent="0.25">
      <c r="A4" s="336"/>
      <c r="B4" s="337" t="s">
        <v>227</v>
      </c>
      <c r="C4" s="337"/>
      <c r="D4" s="337"/>
      <c r="E4" s="337"/>
      <c r="F4" s="337"/>
      <c r="G4" s="337"/>
      <c r="H4" s="159"/>
      <c r="I4" s="159"/>
    </row>
    <row r="5" spans="1:12" ht="15.75" customHeight="1" x14ac:dyDescent="0.25">
      <c r="A5" s="336"/>
      <c r="B5" s="327"/>
      <c r="C5" s="327"/>
      <c r="D5" s="327"/>
      <c r="E5" s="327"/>
      <c r="F5" s="327"/>
      <c r="G5" s="328" t="s">
        <v>459</v>
      </c>
      <c r="H5" s="159"/>
      <c r="I5" s="159"/>
    </row>
    <row r="6" spans="1:12" ht="15.75" customHeight="1" x14ac:dyDescent="0.25">
      <c r="A6" s="336"/>
      <c r="B6" s="327"/>
      <c r="C6" s="327"/>
      <c r="D6" s="327"/>
      <c r="E6" s="327"/>
      <c r="F6" s="327"/>
      <c r="G6" s="328" t="s">
        <v>460</v>
      </c>
      <c r="H6" s="159"/>
      <c r="I6" s="159"/>
    </row>
    <row r="7" spans="1:12" ht="15.75" customHeight="1" x14ac:dyDescent="0.25">
      <c r="A7" s="336"/>
      <c r="B7" s="327"/>
      <c r="C7" s="327"/>
      <c r="D7" s="327"/>
      <c r="E7" s="327"/>
      <c r="F7" s="327"/>
      <c r="G7" s="328" t="s">
        <v>461</v>
      </c>
      <c r="H7" s="159"/>
      <c r="I7" s="159"/>
    </row>
    <row r="8" spans="1:12" ht="15.75" customHeight="1" x14ac:dyDescent="0.25">
      <c r="A8" s="336"/>
      <c r="B8" s="327"/>
      <c r="C8" s="327"/>
      <c r="D8" s="327"/>
      <c r="E8" s="327"/>
      <c r="F8" s="327"/>
      <c r="G8" s="328" t="s">
        <v>462</v>
      </c>
      <c r="H8" s="159"/>
      <c r="I8" s="159"/>
    </row>
    <row r="9" spans="1:12" ht="15.75" customHeight="1" x14ac:dyDescent="0.25">
      <c r="A9" s="336"/>
      <c r="B9" s="327"/>
      <c r="C9" s="327"/>
      <c r="D9" s="327"/>
      <c r="E9" s="327"/>
      <c r="F9" s="327"/>
      <c r="G9" s="328" t="s">
        <v>463</v>
      </c>
      <c r="H9" s="159"/>
      <c r="I9" s="159"/>
    </row>
    <row r="10" spans="1:12" ht="31.5" customHeight="1" x14ac:dyDescent="0.25">
      <c r="A10" s="336"/>
      <c r="B10" s="339" t="s">
        <v>380</v>
      </c>
      <c r="C10" s="339"/>
      <c r="D10" s="339"/>
      <c r="E10" s="339"/>
      <c r="F10" s="339"/>
      <c r="G10" s="339"/>
      <c r="H10" s="162"/>
      <c r="I10" s="162"/>
    </row>
    <row r="11" spans="1:12" ht="31.5" customHeight="1" x14ac:dyDescent="0.25">
      <c r="A11" s="336"/>
      <c r="B11" s="340" t="s">
        <v>382</v>
      </c>
      <c r="C11" s="340"/>
      <c r="D11" s="340"/>
      <c r="E11" s="340"/>
      <c r="F11" s="340"/>
      <c r="G11" s="340"/>
      <c r="H11" s="162"/>
      <c r="I11" s="162"/>
    </row>
    <row r="12" spans="1:12" ht="42.75" customHeight="1" x14ac:dyDescent="0.25">
      <c r="A12" s="336"/>
      <c r="B12" s="340" t="s">
        <v>443</v>
      </c>
      <c r="C12" s="340"/>
      <c r="D12" s="340"/>
      <c r="E12" s="340"/>
      <c r="F12" s="340"/>
      <c r="G12" s="340"/>
      <c r="H12" s="161"/>
      <c r="I12" s="161"/>
    </row>
    <row r="13" spans="1:12" ht="12.75" customHeight="1" thickBot="1" x14ac:dyDescent="0.3">
      <c r="A13" s="300"/>
      <c r="B13" s="129"/>
      <c r="C13" s="300"/>
      <c r="D13" s="300"/>
      <c r="E13" s="341"/>
      <c r="F13" s="341"/>
      <c r="G13" s="341"/>
      <c r="H13" s="300"/>
      <c r="I13" s="299"/>
    </row>
    <row r="14" spans="1:12" ht="51.75" thickBot="1" x14ac:dyDescent="0.3">
      <c r="A14" s="131" t="s">
        <v>0</v>
      </c>
      <c r="B14" s="132" t="s">
        <v>228</v>
      </c>
      <c r="C14" s="303" t="s">
        <v>2</v>
      </c>
      <c r="D14" s="326" t="s">
        <v>229</v>
      </c>
      <c r="E14" s="326" t="s">
        <v>230</v>
      </c>
      <c r="F14" s="303" t="s">
        <v>243</v>
      </c>
      <c r="G14" s="303" t="s">
        <v>231</v>
      </c>
      <c r="H14" s="329"/>
      <c r="I14" s="330"/>
      <c r="K14" s="164" t="s">
        <v>232</v>
      </c>
      <c r="L14" s="209" t="s">
        <v>249</v>
      </c>
    </row>
    <row r="15" spans="1:12" ht="15.75" thickBot="1" x14ac:dyDescent="0.3">
      <c r="A15" s="131">
        <v>1</v>
      </c>
      <c r="B15" s="137" t="s">
        <v>233</v>
      </c>
      <c r="C15" s="138" t="s">
        <v>247</v>
      </c>
      <c r="D15" s="171"/>
      <c r="E15" s="171">
        <v>7.3254999999999999</v>
      </c>
      <c r="F15" s="171"/>
      <c r="G15" s="171">
        <f>D15+E15</f>
        <v>7.3254999999999999</v>
      </c>
      <c r="H15" s="329"/>
      <c r="I15" s="330"/>
      <c r="K15" s="142"/>
      <c r="L15" s="142"/>
    </row>
    <row r="16" spans="1:12" ht="26.25" thickBot="1" x14ac:dyDescent="0.3">
      <c r="A16" s="285">
        <v>2</v>
      </c>
      <c r="B16" s="137" t="s">
        <v>234</v>
      </c>
      <c r="C16" s="138" t="s">
        <v>248</v>
      </c>
      <c r="D16" s="171"/>
      <c r="E16" s="171">
        <v>5.9306799999999997</v>
      </c>
      <c r="F16" s="171"/>
      <c r="G16" s="171">
        <f>D16+E16</f>
        <v>5.9306799999999997</v>
      </c>
      <c r="H16" s="329"/>
      <c r="I16" s="330"/>
      <c r="K16" s="142"/>
      <c r="L16" s="142"/>
    </row>
    <row r="17" spans="1:12" ht="26.25" thickBot="1" x14ac:dyDescent="0.3">
      <c r="A17" s="285">
        <v>3</v>
      </c>
      <c r="B17" s="137" t="s">
        <v>235</v>
      </c>
      <c r="C17" s="138" t="s">
        <v>373</v>
      </c>
      <c r="D17" s="171"/>
      <c r="E17" s="171">
        <f>'03_Землеустр'!G43</f>
        <v>0.57437000000000005</v>
      </c>
      <c r="F17" s="171"/>
      <c r="G17" s="171"/>
      <c r="H17" s="298"/>
      <c r="I17" s="299"/>
      <c r="K17" s="142"/>
      <c r="L17" s="142"/>
    </row>
    <row r="18" spans="1:12" ht="15.75" thickBot="1" x14ac:dyDescent="0.3">
      <c r="A18" s="285">
        <v>4</v>
      </c>
      <c r="B18" s="137" t="s">
        <v>250</v>
      </c>
      <c r="C18" s="138" t="s">
        <v>245</v>
      </c>
      <c r="D18" s="171">
        <f>K18-L18</f>
        <v>583.11819999999989</v>
      </c>
      <c r="E18" s="171"/>
      <c r="F18" s="171"/>
      <c r="G18" s="171">
        <f>D18</f>
        <v>583.11819999999989</v>
      </c>
      <c r="H18" s="298"/>
      <c r="I18" s="299"/>
      <c r="K18" s="142">
        <f>т6!C5</f>
        <v>607.79419999999993</v>
      </c>
      <c r="L18" s="165">
        <f>ROUND(K18*(2.14+1.92)%,3)</f>
        <v>24.675999999999998</v>
      </c>
    </row>
    <row r="19" spans="1:12" ht="15.75" thickBot="1" x14ac:dyDescent="0.3">
      <c r="A19" s="285">
        <v>5</v>
      </c>
      <c r="B19" s="137" t="s">
        <v>260</v>
      </c>
      <c r="C19" s="138" t="s">
        <v>246</v>
      </c>
      <c r="D19" s="171"/>
      <c r="E19" s="171"/>
      <c r="F19" s="171">
        <v>1.55925</v>
      </c>
      <c r="G19" s="171">
        <f>F19</f>
        <v>1.55925</v>
      </c>
      <c r="H19" s="298"/>
      <c r="I19" s="299"/>
      <c r="K19" s="142"/>
      <c r="L19" s="142"/>
    </row>
    <row r="20" spans="1:12" ht="19.5" thickBot="1" x14ac:dyDescent="0.3">
      <c r="A20" s="136"/>
      <c r="B20" s="137"/>
      <c r="C20" s="138"/>
      <c r="D20" s="144"/>
      <c r="E20" s="144"/>
      <c r="F20" s="144"/>
      <c r="G20" s="137"/>
      <c r="H20" s="329"/>
      <c r="I20" s="330"/>
      <c r="K20" s="142"/>
      <c r="L20" s="142"/>
    </row>
    <row r="21" spans="1:12" ht="26.25" thickBot="1" x14ac:dyDescent="0.3">
      <c r="A21" s="136"/>
      <c r="B21" s="137"/>
      <c r="C21" s="138" t="s">
        <v>361</v>
      </c>
      <c r="D21" s="144"/>
      <c r="E21" s="144">
        <v>5.07</v>
      </c>
      <c r="F21" s="144"/>
      <c r="G21" s="137"/>
      <c r="H21" s="298">
        <f>ROUND(E15*E21,5)</f>
        <v>37.14029</v>
      </c>
      <c r="I21" s="299"/>
      <c r="K21" s="142"/>
      <c r="L21" s="142"/>
    </row>
    <row r="22" spans="1:12" ht="26.25" thickBot="1" x14ac:dyDescent="0.3">
      <c r="A22" s="136"/>
      <c r="B22" s="137"/>
      <c r="C22" s="138" t="s">
        <v>362</v>
      </c>
      <c r="D22" s="144"/>
      <c r="E22" s="144">
        <v>5.12</v>
      </c>
      <c r="F22" s="144"/>
      <c r="G22" s="137"/>
      <c r="H22" s="298">
        <f>ROUND(E16*E22,5)</f>
        <v>30.365079999999999</v>
      </c>
      <c r="I22" s="299"/>
      <c r="K22" s="142"/>
      <c r="L22" s="142"/>
    </row>
    <row r="23" spans="1:12" ht="26.25" thickBot="1" x14ac:dyDescent="0.3">
      <c r="A23" s="136"/>
      <c r="B23" s="137"/>
      <c r="C23" s="138" t="s">
        <v>375</v>
      </c>
      <c r="D23" s="144"/>
      <c r="E23" s="144">
        <v>15.556756010000001</v>
      </c>
      <c r="F23" s="144"/>
      <c r="G23" s="137"/>
      <c r="H23" s="298">
        <f>ROUND(E17*E23,5)</f>
        <v>8.9353300000000004</v>
      </c>
      <c r="I23" s="299"/>
      <c r="K23" s="142"/>
      <c r="L23" s="142"/>
    </row>
    <row r="24" spans="1:12" ht="26.25" thickBot="1" x14ac:dyDescent="0.3">
      <c r="A24" s="136"/>
      <c r="B24" s="137"/>
      <c r="C24" s="138" t="s">
        <v>364</v>
      </c>
      <c r="D24" s="144"/>
      <c r="E24" s="144"/>
      <c r="F24" s="144">
        <v>5.12</v>
      </c>
      <c r="G24" s="137"/>
      <c r="H24" s="298"/>
      <c r="I24" s="299"/>
      <c r="K24" s="142"/>
      <c r="L24" s="142"/>
    </row>
    <row r="25" spans="1:12" ht="16.5" thickBot="1" x14ac:dyDescent="0.3">
      <c r="A25" s="145"/>
      <c r="B25" s="146"/>
      <c r="C25" s="138" t="s">
        <v>244</v>
      </c>
      <c r="D25" s="172">
        <f>D18</f>
        <v>583.11819999999989</v>
      </c>
      <c r="E25" s="172">
        <f>ROUND(E15*E21,5)+ROUND(E16*E22,5)+ROUND(E17*E23,5)</f>
        <v>76.440699999999993</v>
      </c>
      <c r="F25" s="172">
        <f>ROUND(F19*F24,5)</f>
        <v>7.9833600000000002</v>
      </c>
      <c r="G25" s="172">
        <f>D25+E25+F25</f>
        <v>667.54225999999983</v>
      </c>
      <c r="H25" s="329"/>
      <c r="I25" s="330"/>
      <c r="L25" s="142"/>
    </row>
    <row r="26" spans="1:12" ht="26.25" thickBot="1" x14ac:dyDescent="0.3">
      <c r="A26" s="145"/>
      <c r="B26" s="146"/>
      <c r="C26" s="138" t="s">
        <v>449</v>
      </c>
      <c r="D26" s="163"/>
      <c r="E26" s="194">
        <v>1.0245</v>
      </c>
      <c r="F26" s="163"/>
      <c r="G26" s="163"/>
      <c r="H26" s="329"/>
      <c r="I26" s="330"/>
    </row>
    <row r="27" spans="1:12" ht="26.25" thickBot="1" x14ac:dyDescent="0.3">
      <c r="A27" s="145"/>
      <c r="B27" s="146"/>
      <c r="C27" s="138" t="s">
        <v>450</v>
      </c>
      <c r="D27" s="163"/>
      <c r="E27" s="194">
        <v>1.0245</v>
      </c>
      <c r="F27" s="163"/>
      <c r="G27" s="163"/>
      <c r="H27" s="329"/>
      <c r="I27" s="330"/>
    </row>
    <row r="28" spans="1:12" ht="39" customHeight="1" thickBot="1" x14ac:dyDescent="0.3">
      <c r="A28" s="145"/>
      <c r="B28" s="146"/>
      <c r="C28" s="138" t="s">
        <v>451</v>
      </c>
      <c r="D28" s="194">
        <f>1.053*1.068*1.056*1.054*1.051*1.0245</f>
        <v>1.3477794545019466</v>
      </c>
      <c r="E28" s="163"/>
      <c r="F28" s="163"/>
      <c r="G28" s="163"/>
      <c r="H28" s="329" t="s">
        <v>366</v>
      </c>
      <c r="I28" s="330"/>
    </row>
    <row r="29" spans="1:12" ht="26.25" thickBot="1" x14ac:dyDescent="0.3">
      <c r="A29" s="145"/>
      <c r="B29" s="146"/>
      <c r="C29" s="138" t="s">
        <v>452</v>
      </c>
      <c r="D29" s="194"/>
      <c r="E29" s="194"/>
      <c r="F29" s="194">
        <v>1.0245</v>
      </c>
      <c r="G29" s="163"/>
      <c r="H29" s="329"/>
      <c r="I29" s="330"/>
    </row>
    <row r="30" spans="1:12" ht="26.25" thickBot="1" x14ac:dyDescent="0.3">
      <c r="A30" s="145"/>
      <c r="B30" s="146"/>
      <c r="C30" s="138" t="s">
        <v>453</v>
      </c>
      <c r="D30" s="172"/>
      <c r="E30" s="172">
        <f>ROUND((H21+H22)*E26,5)</f>
        <v>69.15925</v>
      </c>
      <c r="F30" s="172"/>
      <c r="G30" s="172"/>
      <c r="H30" s="329"/>
      <c r="I30" s="330"/>
    </row>
    <row r="31" spans="1:12" ht="39" thickBot="1" x14ac:dyDescent="0.3">
      <c r="A31" s="145"/>
      <c r="B31" s="146"/>
      <c r="C31" s="138" t="s">
        <v>454</v>
      </c>
      <c r="D31" s="172"/>
      <c r="E31" s="172">
        <f>ROUND(H23*E27,5)</f>
        <v>9.1542499999999993</v>
      </c>
      <c r="F31" s="172"/>
      <c r="G31" s="172"/>
      <c r="H31" s="298"/>
      <c r="I31" s="299"/>
    </row>
    <row r="32" spans="1:12" ht="26.25" thickBot="1" x14ac:dyDescent="0.3">
      <c r="A32" s="145"/>
      <c r="B32" s="146"/>
      <c r="C32" s="138" t="s">
        <v>455</v>
      </c>
      <c r="D32" s="172">
        <f>ROUND(D25*D28,5)+0.00001</f>
        <v>785.91473999999994</v>
      </c>
      <c r="E32" s="172"/>
      <c r="F32" s="172"/>
      <c r="G32" s="172"/>
      <c r="H32" s="329"/>
      <c r="I32" s="330"/>
    </row>
    <row r="33" spans="1:14" ht="26.25" thickBot="1" x14ac:dyDescent="0.3">
      <c r="A33" s="145"/>
      <c r="B33" s="146"/>
      <c r="C33" s="138" t="s">
        <v>368</v>
      </c>
      <c r="D33" s="172"/>
      <c r="E33" s="172"/>
      <c r="F33" s="172">
        <f>ROUND(F25*F29,5)</f>
        <v>8.1789500000000004</v>
      </c>
      <c r="G33" s="172"/>
      <c r="H33" s="329"/>
      <c r="I33" s="330"/>
    </row>
    <row r="34" spans="1:14" ht="15.75" thickBot="1" x14ac:dyDescent="0.3">
      <c r="A34" s="145"/>
      <c r="B34" s="137" t="s">
        <v>236</v>
      </c>
      <c r="C34" s="137"/>
      <c r="D34" s="172"/>
      <c r="E34" s="172"/>
      <c r="F34" s="172"/>
      <c r="G34" s="172"/>
      <c r="H34" s="329"/>
      <c r="I34" s="330"/>
    </row>
    <row r="35" spans="1:14" ht="26.25" thickBot="1" x14ac:dyDescent="0.3">
      <c r="A35" s="145"/>
      <c r="B35" s="146"/>
      <c r="C35" s="138" t="s">
        <v>237</v>
      </c>
      <c r="D35" s="173">
        <f>D32</f>
        <v>785.91473999999994</v>
      </c>
      <c r="E35" s="173">
        <f>E30+E31</f>
        <v>78.313500000000005</v>
      </c>
      <c r="F35" s="173">
        <f>F33</f>
        <v>8.1789500000000004</v>
      </c>
      <c r="G35" s="173">
        <f>D35+E35+F35</f>
        <v>872.4071899999999</v>
      </c>
      <c r="H35" s="329"/>
      <c r="I35" s="330"/>
      <c r="L35" s="127">
        <f>ROUND(L18*D28,5)</f>
        <v>33.257809999999999</v>
      </c>
    </row>
    <row r="36" spans="1:14" ht="19.5" thickBot="1" x14ac:dyDescent="0.3">
      <c r="A36" s="136"/>
      <c r="B36" s="146"/>
      <c r="C36" s="138" t="s">
        <v>238</v>
      </c>
      <c r="D36" s="174">
        <f>ROUND(D35*0.2,5)</f>
        <v>157.18295000000001</v>
      </c>
      <c r="E36" s="174">
        <f>ROUND(E35*0.2,5)</f>
        <v>15.662699999999999</v>
      </c>
      <c r="F36" s="174">
        <f>ROUND(F35*0.2,5)</f>
        <v>1.6357900000000001</v>
      </c>
      <c r="G36" s="174">
        <f>ROUND(G35*0.2,5)</f>
        <v>174.48143999999999</v>
      </c>
      <c r="H36" s="329" t="s">
        <v>252</v>
      </c>
      <c r="I36" s="330"/>
      <c r="L36" s="127">
        <f>ROUND(L35*0.2,5)</f>
        <v>6.6515599999999999</v>
      </c>
    </row>
    <row r="37" spans="1:14" ht="26.25" thickBot="1" x14ac:dyDescent="0.3">
      <c r="A37" s="147"/>
      <c r="B37" s="146"/>
      <c r="C37" s="138" t="s">
        <v>239</v>
      </c>
      <c r="D37" s="174">
        <f>D35+D36</f>
        <v>943.09768999999994</v>
      </c>
      <c r="E37" s="174">
        <f>E35+E36</f>
        <v>93.976200000000006</v>
      </c>
      <c r="F37" s="174">
        <f t="shared" ref="F37:G37" si="0">F35+F36</f>
        <v>9.8147400000000005</v>
      </c>
      <c r="G37" s="174">
        <f t="shared" si="0"/>
        <v>1046.8886299999999</v>
      </c>
      <c r="H37" s="332">
        <f>G37+L37</f>
        <v>1086.798</v>
      </c>
      <c r="I37" s="330"/>
      <c r="L37" s="127">
        <f>L35+L36</f>
        <v>39.909369999999996</v>
      </c>
      <c r="N37" s="197">
        <f>E37/G37</f>
        <v>8.9767141706372344E-2</v>
      </c>
    </row>
    <row r="38" spans="1:14" ht="18.75" x14ac:dyDescent="0.25">
      <c r="A38" s="148"/>
      <c r="B38" s="149"/>
      <c r="C38" s="150"/>
      <c r="D38" s="151"/>
      <c r="E38" s="333"/>
      <c r="F38" s="333"/>
      <c r="G38" s="333"/>
      <c r="H38" s="151"/>
      <c r="I38" s="299"/>
      <c r="J38" s="213"/>
    </row>
    <row r="39" spans="1:14" ht="18.75" hidden="1" x14ac:dyDescent="0.25">
      <c r="A39" s="152"/>
      <c r="B39" s="153"/>
      <c r="C39" s="154" t="s">
        <v>240</v>
      </c>
      <c r="D39" s="301"/>
      <c r="E39" s="334"/>
      <c r="F39" s="334"/>
      <c r="G39" s="334"/>
      <c r="H39" s="301"/>
      <c r="I39" s="299"/>
      <c r="J39" s="213"/>
      <c r="K39" s="213"/>
      <c r="L39" s="213"/>
    </row>
    <row r="40" spans="1:14" ht="18.75" x14ac:dyDescent="0.25">
      <c r="A40" s="152"/>
      <c r="B40" s="153"/>
      <c r="C40" s="154"/>
      <c r="D40" s="302"/>
      <c r="E40" s="335"/>
      <c r="F40" s="335"/>
      <c r="G40" s="335"/>
      <c r="H40" s="302"/>
      <c r="I40" s="299"/>
      <c r="J40" s="214"/>
      <c r="K40" s="214"/>
      <c r="L40" s="214"/>
    </row>
    <row r="41" spans="1:14" ht="31.5" customHeight="1" x14ac:dyDescent="0.25">
      <c r="A41" s="154" t="s">
        <v>241</v>
      </c>
      <c r="C41" s="226"/>
      <c r="D41" s="226"/>
      <c r="E41" s="226" t="s">
        <v>456</v>
      </c>
      <c r="F41" s="226"/>
      <c r="G41" s="226"/>
      <c r="H41" s="302"/>
      <c r="I41" s="299"/>
      <c r="J41" s="214"/>
      <c r="K41" s="214"/>
      <c r="L41" s="214"/>
    </row>
    <row r="42" spans="1:14" ht="31.5" customHeight="1" x14ac:dyDescent="0.25">
      <c r="A42" s="154"/>
      <c r="C42" s="227"/>
      <c r="D42" s="227"/>
      <c r="E42" s="227"/>
      <c r="F42" s="227"/>
      <c r="G42" s="227"/>
      <c r="H42" s="302"/>
      <c r="I42" s="299"/>
      <c r="J42" s="214"/>
      <c r="K42" s="214"/>
      <c r="L42" s="214"/>
    </row>
    <row r="43" spans="1:14" ht="31.5" x14ac:dyDescent="0.25">
      <c r="A43" s="157" t="s">
        <v>242</v>
      </c>
      <c r="C43" s="170"/>
      <c r="D43" s="170"/>
      <c r="E43" s="170" t="s">
        <v>458</v>
      </c>
      <c r="F43" s="170"/>
      <c r="G43" s="170"/>
      <c r="H43" s="300"/>
      <c r="I43" s="299"/>
    </row>
    <row r="44" spans="1:14" ht="18.75" x14ac:dyDescent="0.25">
      <c r="A44" s="152"/>
      <c r="B44" s="153"/>
      <c r="C44" s="154"/>
      <c r="D44" s="302"/>
      <c r="E44" s="335"/>
      <c r="F44" s="335"/>
      <c r="G44" s="335"/>
      <c r="H44" s="302"/>
      <c r="I44" s="299"/>
      <c r="J44" s="215"/>
      <c r="K44" s="215"/>
      <c r="L44" s="215"/>
    </row>
    <row r="45" spans="1:14" ht="18.75" x14ac:dyDescent="0.25">
      <c r="A45" s="300"/>
      <c r="B45" s="301"/>
      <c r="C45" s="157"/>
      <c r="D45" s="300"/>
      <c r="E45" s="331"/>
      <c r="F45" s="331"/>
      <c r="G45" s="331"/>
      <c r="H45" s="300"/>
      <c r="I45" s="299"/>
      <c r="J45" s="215"/>
      <c r="K45" s="215"/>
      <c r="L45" s="215"/>
    </row>
    <row r="46" spans="1:14" x14ac:dyDescent="0.25">
      <c r="A46" s="299"/>
      <c r="B46" s="299"/>
      <c r="C46" s="299"/>
      <c r="D46" s="299"/>
      <c r="E46" s="299"/>
      <c r="F46" s="299"/>
      <c r="G46" s="299"/>
      <c r="H46" s="299"/>
      <c r="I46" s="299"/>
    </row>
    <row r="47" spans="1:14" ht="18.75" x14ac:dyDescent="0.25">
      <c r="A47" s="158"/>
    </row>
  </sheetData>
  <mergeCells count="30">
    <mergeCell ref="A1:A12"/>
    <mergeCell ref="H16:I16"/>
    <mergeCell ref="B1:G1"/>
    <mergeCell ref="B2:G2"/>
    <mergeCell ref="B3:G3"/>
    <mergeCell ref="B4:G4"/>
    <mergeCell ref="B10:G10"/>
    <mergeCell ref="B11:G11"/>
    <mergeCell ref="B12:G12"/>
    <mergeCell ref="E13:G13"/>
    <mergeCell ref="H14:I14"/>
    <mergeCell ref="H15:I15"/>
    <mergeCell ref="H29:I29"/>
    <mergeCell ref="H20:I20"/>
    <mergeCell ref="H25:I25"/>
    <mergeCell ref="H26:I26"/>
    <mergeCell ref="H27:I27"/>
    <mergeCell ref="H28:I28"/>
    <mergeCell ref="H30:I30"/>
    <mergeCell ref="H32:I32"/>
    <mergeCell ref="H33:I33"/>
    <mergeCell ref="H34:I34"/>
    <mergeCell ref="H35:I35"/>
    <mergeCell ref="H36:I36"/>
    <mergeCell ref="E45:G45"/>
    <mergeCell ref="H37:I37"/>
    <mergeCell ref="E38:G38"/>
    <mergeCell ref="E39:G39"/>
    <mergeCell ref="E40:G40"/>
    <mergeCell ref="E44:G44"/>
  </mergeCells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view="pageBreakPreview" topLeftCell="A16" zoomScaleNormal="100" zoomScaleSheetLayoutView="100" workbookViewId="0">
      <selection activeCell="C36" sqref="C36:H38"/>
    </sheetView>
  </sheetViews>
  <sheetFormatPr defaultRowHeight="15" x14ac:dyDescent="0.25"/>
  <cols>
    <col min="1" max="2" width="9" style="127"/>
    <col min="3" max="3" width="38.375" style="127" customWidth="1"/>
    <col min="4" max="6" width="9" style="127"/>
    <col min="7" max="7" width="15.75" style="127" customWidth="1"/>
    <col min="8" max="8" width="13.375" style="127" customWidth="1"/>
    <col min="9" max="9" width="14.75" style="127" customWidth="1"/>
    <col min="10" max="10" width="13.75" style="127" customWidth="1"/>
    <col min="11" max="11" width="9" style="127"/>
    <col min="12" max="12" width="11.375" style="127" bestFit="1" customWidth="1"/>
    <col min="13" max="13" width="12.75" style="127" customWidth="1"/>
    <col min="14" max="14" width="12.625" style="127" bestFit="1" customWidth="1"/>
    <col min="15" max="16384" width="9" style="127"/>
  </cols>
  <sheetData>
    <row r="1" spans="1:14" ht="15.75" customHeight="1" x14ac:dyDescent="0.25">
      <c r="A1" s="336"/>
      <c r="B1" s="337" t="s">
        <v>378</v>
      </c>
      <c r="C1" s="337"/>
      <c r="D1" s="337"/>
      <c r="E1" s="337"/>
      <c r="F1" s="337"/>
      <c r="G1" s="337"/>
      <c r="H1" s="337"/>
      <c r="I1" s="337"/>
      <c r="J1" s="159"/>
      <c r="K1" s="159"/>
    </row>
    <row r="2" spans="1:14" ht="15.75" customHeight="1" x14ac:dyDescent="0.25">
      <c r="A2" s="336"/>
      <c r="B2" s="338" t="s">
        <v>379</v>
      </c>
      <c r="C2" s="338"/>
      <c r="D2" s="338"/>
      <c r="E2" s="338"/>
      <c r="F2" s="338"/>
      <c r="G2" s="338"/>
      <c r="H2" s="338"/>
      <c r="I2" s="338"/>
      <c r="J2" s="160"/>
      <c r="K2" s="160"/>
    </row>
    <row r="3" spans="1:14" ht="15.75" customHeight="1" x14ac:dyDescent="0.25">
      <c r="A3" s="336"/>
      <c r="B3" s="337" t="s">
        <v>226</v>
      </c>
      <c r="C3" s="337"/>
      <c r="D3" s="337"/>
      <c r="E3" s="337"/>
      <c r="F3" s="337"/>
      <c r="G3" s="337"/>
      <c r="H3" s="337"/>
      <c r="I3" s="337"/>
      <c r="J3" s="159"/>
      <c r="K3" s="159"/>
    </row>
    <row r="4" spans="1:14" ht="15.75" customHeight="1" x14ac:dyDescent="0.25">
      <c r="A4" s="336"/>
      <c r="B4" s="337" t="s">
        <v>227</v>
      </c>
      <c r="C4" s="337"/>
      <c r="D4" s="337"/>
      <c r="E4" s="337"/>
      <c r="F4" s="337"/>
      <c r="G4" s="337"/>
      <c r="H4" s="337"/>
      <c r="I4" s="337"/>
      <c r="J4" s="159"/>
      <c r="K4" s="159"/>
    </row>
    <row r="5" spans="1:14" ht="31.5" customHeight="1" x14ac:dyDescent="0.25">
      <c r="A5" s="336"/>
      <c r="B5" s="339" t="s">
        <v>380</v>
      </c>
      <c r="C5" s="339"/>
      <c r="D5" s="339"/>
      <c r="E5" s="339"/>
      <c r="F5" s="339"/>
      <c r="G5" s="339"/>
      <c r="H5" s="339"/>
      <c r="I5" s="339"/>
      <c r="J5" s="162"/>
      <c r="K5" s="162"/>
    </row>
    <row r="6" spans="1:14" ht="31.5" customHeight="1" x14ac:dyDescent="0.25">
      <c r="A6" s="336"/>
      <c r="B6" s="340" t="s">
        <v>382</v>
      </c>
      <c r="C6" s="340"/>
      <c r="D6" s="340"/>
      <c r="E6" s="340"/>
      <c r="F6" s="340"/>
      <c r="G6" s="340"/>
      <c r="H6" s="340"/>
      <c r="I6" s="340"/>
      <c r="J6" s="162"/>
      <c r="K6" s="162"/>
    </row>
    <row r="7" spans="1:14" ht="42.75" customHeight="1" x14ac:dyDescent="0.25">
      <c r="A7" s="336"/>
      <c r="B7" s="340" t="s">
        <v>443</v>
      </c>
      <c r="C7" s="340"/>
      <c r="D7" s="340"/>
      <c r="E7" s="340"/>
      <c r="F7" s="340"/>
      <c r="G7" s="340"/>
      <c r="H7" s="340"/>
      <c r="I7" s="340"/>
      <c r="J7" s="161"/>
      <c r="K7" s="161"/>
    </row>
    <row r="8" spans="1:14" ht="12.75" customHeight="1" thickBot="1" x14ac:dyDescent="0.3">
      <c r="A8" s="128"/>
      <c r="B8" s="129"/>
      <c r="C8" s="128"/>
      <c r="D8" s="128"/>
      <c r="E8" s="128"/>
      <c r="F8" s="341"/>
      <c r="G8" s="341"/>
      <c r="H8" s="341"/>
      <c r="I8" s="341"/>
      <c r="J8" s="128"/>
      <c r="K8" s="130"/>
    </row>
    <row r="9" spans="1:14" ht="51.75" thickBot="1" x14ac:dyDescent="0.3">
      <c r="A9" s="131" t="s">
        <v>0</v>
      </c>
      <c r="B9" s="132" t="s">
        <v>228</v>
      </c>
      <c r="C9" s="133" t="s">
        <v>2</v>
      </c>
      <c r="D9" s="363" t="s">
        <v>229</v>
      </c>
      <c r="E9" s="364"/>
      <c r="F9" s="365"/>
      <c r="G9" s="133" t="s">
        <v>230</v>
      </c>
      <c r="H9" s="134" t="s">
        <v>243</v>
      </c>
      <c r="I9" s="133" t="s">
        <v>231</v>
      </c>
      <c r="J9" s="329"/>
      <c r="K9" s="330"/>
      <c r="M9" s="164" t="s">
        <v>232</v>
      </c>
      <c r="N9" s="209" t="s">
        <v>249</v>
      </c>
    </row>
    <row r="10" spans="1:14" ht="15.75" thickBot="1" x14ac:dyDescent="0.3">
      <c r="A10" s="131">
        <v>1</v>
      </c>
      <c r="B10" s="137" t="s">
        <v>233</v>
      </c>
      <c r="C10" s="138" t="s">
        <v>247</v>
      </c>
      <c r="D10" s="357"/>
      <c r="E10" s="358"/>
      <c r="F10" s="359"/>
      <c r="G10" s="171">
        <v>7.3254999999999999</v>
      </c>
      <c r="H10" s="171"/>
      <c r="I10" s="171">
        <f>D10+G10</f>
        <v>7.3254999999999999</v>
      </c>
      <c r="J10" s="329"/>
      <c r="K10" s="330"/>
      <c r="M10" s="142"/>
      <c r="N10" s="142"/>
    </row>
    <row r="11" spans="1:14" ht="26.25" thickBot="1" x14ac:dyDescent="0.3">
      <c r="A11" s="285">
        <v>2</v>
      </c>
      <c r="B11" s="137" t="s">
        <v>234</v>
      </c>
      <c r="C11" s="138" t="s">
        <v>248</v>
      </c>
      <c r="D11" s="357"/>
      <c r="E11" s="358"/>
      <c r="F11" s="359"/>
      <c r="G11" s="171">
        <v>5.9306799999999997</v>
      </c>
      <c r="H11" s="171"/>
      <c r="I11" s="171">
        <f>D11+G11</f>
        <v>5.9306799999999997</v>
      </c>
      <c r="J11" s="329"/>
      <c r="K11" s="330"/>
      <c r="M11" s="142"/>
      <c r="N11" s="142"/>
    </row>
    <row r="12" spans="1:14" ht="26.25" thickBot="1" x14ac:dyDescent="0.3">
      <c r="A12" s="285">
        <v>3</v>
      </c>
      <c r="B12" s="137" t="s">
        <v>235</v>
      </c>
      <c r="C12" s="138" t="s">
        <v>373</v>
      </c>
      <c r="D12" s="187"/>
      <c r="E12" s="188"/>
      <c r="F12" s="189"/>
      <c r="G12" s="171">
        <f>'03_Землеустр'!G43</f>
        <v>0.57437000000000005</v>
      </c>
      <c r="H12" s="171"/>
      <c r="I12" s="171"/>
      <c r="J12" s="179"/>
      <c r="K12" s="180"/>
      <c r="M12" s="142"/>
      <c r="N12" s="142"/>
    </row>
    <row r="13" spans="1:14" ht="15.75" thickBot="1" x14ac:dyDescent="0.3">
      <c r="A13" s="285">
        <v>4</v>
      </c>
      <c r="B13" s="137" t="s">
        <v>250</v>
      </c>
      <c r="C13" s="138" t="s">
        <v>245</v>
      </c>
      <c r="D13" s="357">
        <f>M13-N13</f>
        <v>583.11819999999989</v>
      </c>
      <c r="E13" s="358"/>
      <c r="F13" s="359"/>
      <c r="G13" s="171"/>
      <c r="H13" s="171"/>
      <c r="I13" s="171">
        <f>D13</f>
        <v>583.11819999999989</v>
      </c>
      <c r="J13" s="143"/>
      <c r="K13" s="130"/>
      <c r="M13" s="142">
        <f>т6!C5</f>
        <v>607.79419999999993</v>
      </c>
      <c r="N13" s="165">
        <f>ROUND(M13*(2.14+1.92)%,3)</f>
        <v>24.675999999999998</v>
      </c>
    </row>
    <row r="14" spans="1:14" ht="15.75" thickBot="1" x14ac:dyDescent="0.3">
      <c r="A14" s="285">
        <v>5</v>
      </c>
      <c r="B14" s="137" t="s">
        <v>260</v>
      </c>
      <c r="C14" s="138" t="s">
        <v>246</v>
      </c>
      <c r="D14" s="357"/>
      <c r="E14" s="358"/>
      <c r="F14" s="359"/>
      <c r="G14" s="171"/>
      <c r="H14" s="171">
        <v>1.55925</v>
      </c>
      <c r="I14" s="171">
        <f>H14</f>
        <v>1.55925</v>
      </c>
      <c r="J14" s="143"/>
      <c r="K14" s="130"/>
      <c r="M14" s="142"/>
      <c r="N14" s="142"/>
    </row>
    <row r="15" spans="1:14" ht="19.5" thickBot="1" x14ac:dyDescent="0.3">
      <c r="A15" s="136"/>
      <c r="B15" s="137"/>
      <c r="C15" s="138"/>
      <c r="D15" s="360"/>
      <c r="E15" s="361"/>
      <c r="F15" s="362"/>
      <c r="G15" s="144"/>
      <c r="H15" s="144"/>
      <c r="I15" s="137"/>
      <c r="J15" s="329"/>
      <c r="K15" s="330"/>
      <c r="M15" s="142"/>
      <c r="N15" s="142"/>
    </row>
    <row r="16" spans="1:14" ht="26.25" thickBot="1" x14ac:dyDescent="0.3">
      <c r="A16" s="136"/>
      <c r="B16" s="137"/>
      <c r="C16" s="138" t="s">
        <v>361</v>
      </c>
      <c r="D16" s="139"/>
      <c r="E16" s="140"/>
      <c r="F16" s="141"/>
      <c r="G16" s="144">
        <v>5.07</v>
      </c>
      <c r="H16" s="144"/>
      <c r="I16" s="137"/>
      <c r="J16" s="143">
        <f>ROUND(G10*G16,5)</f>
        <v>37.14029</v>
      </c>
      <c r="K16" s="135"/>
      <c r="M16" s="142"/>
      <c r="N16" s="142"/>
    </row>
    <row r="17" spans="1:16" ht="26.25" thickBot="1" x14ac:dyDescent="0.3">
      <c r="A17" s="136"/>
      <c r="B17" s="137"/>
      <c r="C17" s="138" t="s">
        <v>362</v>
      </c>
      <c r="D17" s="139"/>
      <c r="E17" s="140"/>
      <c r="F17" s="141"/>
      <c r="G17" s="144">
        <v>5.12</v>
      </c>
      <c r="H17" s="144"/>
      <c r="I17" s="137"/>
      <c r="J17" s="143">
        <f>ROUND(G11*G17,5)</f>
        <v>30.365079999999999</v>
      </c>
      <c r="K17" s="135"/>
      <c r="M17" s="142"/>
      <c r="N17" s="142"/>
    </row>
    <row r="18" spans="1:16" ht="26.25" thickBot="1" x14ac:dyDescent="0.3">
      <c r="A18" s="136"/>
      <c r="B18" s="137"/>
      <c r="C18" s="138" t="s">
        <v>375</v>
      </c>
      <c r="D18" s="190"/>
      <c r="E18" s="191"/>
      <c r="F18" s="192"/>
      <c r="G18" s="200">
        <v>15.556756010000001</v>
      </c>
      <c r="H18" s="144"/>
      <c r="I18" s="137"/>
      <c r="J18" s="179">
        <f>ROUND(G12*G18,5)</f>
        <v>8.9353300000000004</v>
      </c>
      <c r="K18" s="180"/>
      <c r="M18" s="142"/>
      <c r="N18" s="142"/>
    </row>
    <row r="19" spans="1:16" ht="26.25" thickBot="1" x14ac:dyDescent="0.3">
      <c r="A19" s="136"/>
      <c r="B19" s="137"/>
      <c r="C19" s="138" t="s">
        <v>364</v>
      </c>
      <c r="D19" s="139"/>
      <c r="E19" s="140"/>
      <c r="F19" s="141"/>
      <c r="G19" s="163"/>
      <c r="H19" s="144">
        <v>5.12</v>
      </c>
      <c r="I19" s="137"/>
      <c r="J19" s="143"/>
      <c r="K19" s="135"/>
      <c r="M19" s="142"/>
      <c r="N19" s="142"/>
    </row>
    <row r="20" spans="1:16" ht="16.5" thickBot="1" x14ac:dyDescent="0.3">
      <c r="A20" s="145"/>
      <c r="B20" s="146"/>
      <c r="C20" s="138" t="s">
        <v>244</v>
      </c>
      <c r="D20" s="348">
        <f>D13</f>
        <v>583.11819999999989</v>
      </c>
      <c r="E20" s="349"/>
      <c r="F20" s="350"/>
      <c r="G20" s="172">
        <f>ROUND(G10*G16,5)+ROUND(G11*G17,5)+ROUND(G12*G18,5)</f>
        <v>76.440699999999993</v>
      </c>
      <c r="H20" s="172">
        <f>ROUND(H14*H19,5)</f>
        <v>7.9833600000000002</v>
      </c>
      <c r="I20" s="172">
        <f>D20+G20+H20</f>
        <v>667.54225999999983</v>
      </c>
      <c r="J20" s="329"/>
      <c r="K20" s="330"/>
      <c r="N20" s="142"/>
    </row>
    <row r="21" spans="1:16" ht="26.25" thickBot="1" x14ac:dyDescent="0.3">
      <c r="A21" s="145"/>
      <c r="B21" s="146"/>
      <c r="C21" s="138" t="s">
        <v>363</v>
      </c>
      <c r="D21" s="351"/>
      <c r="E21" s="352"/>
      <c r="F21" s="353"/>
      <c r="G21" s="194">
        <v>1</v>
      </c>
      <c r="H21" s="163"/>
      <c r="I21" s="163"/>
      <c r="J21" s="329"/>
      <c r="K21" s="330"/>
    </row>
    <row r="22" spans="1:16" ht="26.25" thickBot="1" x14ac:dyDescent="0.3">
      <c r="A22" s="145"/>
      <c r="B22" s="146"/>
      <c r="C22" s="138" t="s">
        <v>374</v>
      </c>
      <c r="D22" s="184"/>
      <c r="E22" s="185"/>
      <c r="F22" s="186"/>
      <c r="G22" s="194">
        <v>1</v>
      </c>
      <c r="H22" s="163"/>
      <c r="I22" s="163"/>
      <c r="J22" s="329"/>
      <c r="K22" s="330"/>
    </row>
    <row r="23" spans="1:16" ht="39" customHeight="1" thickBot="1" x14ac:dyDescent="0.3">
      <c r="A23" s="145"/>
      <c r="B23" s="146"/>
      <c r="C23" s="138" t="s">
        <v>365</v>
      </c>
      <c r="D23" s="354">
        <f>1.053*1.068*1.056*1.054*1.0255</f>
        <v>1.2836298791796481</v>
      </c>
      <c r="E23" s="355"/>
      <c r="F23" s="356"/>
      <c r="G23" s="163"/>
      <c r="H23" s="163"/>
      <c r="I23" s="163"/>
      <c r="J23" s="329" t="s">
        <v>366</v>
      </c>
      <c r="K23" s="330"/>
    </row>
    <row r="24" spans="1:16" ht="26.25" thickBot="1" x14ac:dyDescent="0.3">
      <c r="A24" s="145"/>
      <c r="B24" s="146"/>
      <c r="C24" s="138" t="s">
        <v>381</v>
      </c>
      <c r="D24" s="351"/>
      <c r="E24" s="352"/>
      <c r="F24" s="353"/>
      <c r="G24" s="163"/>
      <c r="H24" s="194">
        <v>1</v>
      </c>
      <c r="I24" s="163"/>
      <c r="J24" s="329"/>
      <c r="K24" s="330"/>
    </row>
    <row r="25" spans="1:16" ht="26.25" thickBot="1" x14ac:dyDescent="0.3">
      <c r="A25" s="145"/>
      <c r="B25" s="146"/>
      <c r="C25" s="138" t="s">
        <v>299</v>
      </c>
      <c r="D25" s="348"/>
      <c r="E25" s="349"/>
      <c r="F25" s="350"/>
      <c r="G25" s="172">
        <f>ROUND((J16+J17)*G21,5)</f>
        <v>67.505369999999999</v>
      </c>
      <c r="H25" s="172"/>
      <c r="I25" s="172"/>
      <c r="J25" s="329"/>
      <c r="K25" s="330"/>
    </row>
    <row r="26" spans="1:16" ht="39" thickBot="1" x14ac:dyDescent="0.3">
      <c r="A26" s="145"/>
      <c r="B26" s="146"/>
      <c r="C26" s="138" t="s">
        <v>376</v>
      </c>
      <c r="D26" s="181"/>
      <c r="E26" s="182"/>
      <c r="F26" s="183"/>
      <c r="G26" s="172">
        <f>ROUND(J18*G22,5)</f>
        <v>8.9353300000000004</v>
      </c>
      <c r="H26" s="172"/>
      <c r="I26" s="172"/>
      <c r="J26" s="179"/>
      <c r="K26" s="180"/>
    </row>
    <row r="27" spans="1:16" ht="26.25" thickBot="1" x14ac:dyDescent="0.3">
      <c r="A27" s="145"/>
      <c r="B27" s="146"/>
      <c r="C27" s="138" t="s">
        <v>367</v>
      </c>
      <c r="D27" s="348">
        <f>ROUND(D20*D23,5)+0.00001</f>
        <v>748.50794999999994</v>
      </c>
      <c r="E27" s="349"/>
      <c r="F27" s="350"/>
      <c r="G27" s="172"/>
      <c r="H27" s="172"/>
      <c r="I27" s="172"/>
      <c r="J27" s="329"/>
      <c r="K27" s="330"/>
    </row>
    <row r="28" spans="1:16" ht="26.25" thickBot="1" x14ac:dyDescent="0.3">
      <c r="A28" s="145"/>
      <c r="B28" s="146"/>
      <c r="C28" s="138" t="s">
        <v>368</v>
      </c>
      <c r="D28" s="348"/>
      <c r="E28" s="349"/>
      <c r="F28" s="350"/>
      <c r="G28" s="172"/>
      <c r="H28" s="172">
        <f>ROUND(H20*H24,5)</f>
        <v>7.9833600000000002</v>
      </c>
      <c r="I28" s="172"/>
      <c r="J28" s="329"/>
      <c r="K28" s="330"/>
    </row>
    <row r="29" spans="1:16" ht="15.75" thickBot="1" x14ac:dyDescent="0.3">
      <c r="A29" s="145"/>
      <c r="B29" s="137" t="s">
        <v>236</v>
      </c>
      <c r="C29" s="137"/>
      <c r="D29" s="348"/>
      <c r="E29" s="349"/>
      <c r="F29" s="350"/>
      <c r="G29" s="172"/>
      <c r="H29" s="172"/>
      <c r="I29" s="172"/>
      <c r="J29" s="329"/>
      <c r="K29" s="330"/>
    </row>
    <row r="30" spans="1:16" ht="26.25" thickBot="1" x14ac:dyDescent="0.3">
      <c r="A30" s="145"/>
      <c r="B30" s="146"/>
      <c r="C30" s="138" t="s">
        <v>237</v>
      </c>
      <c r="D30" s="342">
        <f>D27</f>
        <v>748.50794999999994</v>
      </c>
      <c r="E30" s="343"/>
      <c r="F30" s="344"/>
      <c r="G30" s="173">
        <f>G25+G26</f>
        <v>76.440699999999993</v>
      </c>
      <c r="H30" s="173">
        <f>H28</f>
        <v>7.9833600000000002</v>
      </c>
      <c r="I30" s="173">
        <f>D30+G30+H30</f>
        <v>832.93200999999988</v>
      </c>
      <c r="J30" s="329"/>
      <c r="K30" s="330"/>
      <c r="N30" s="127">
        <f>ROUND(N13*D23,5)</f>
        <v>31.674849999999999</v>
      </c>
    </row>
    <row r="31" spans="1:16" ht="19.5" thickBot="1" x14ac:dyDescent="0.3">
      <c r="A31" s="136"/>
      <c r="B31" s="146"/>
      <c r="C31" s="138" t="s">
        <v>238</v>
      </c>
      <c r="D31" s="345">
        <f>ROUND(D30*0.2,5)</f>
        <v>149.70159000000001</v>
      </c>
      <c r="E31" s="346"/>
      <c r="F31" s="347"/>
      <c r="G31" s="174">
        <f>ROUND(G30*0.2,5)</f>
        <v>15.28814</v>
      </c>
      <c r="H31" s="174">
        <f>ROUND(H30*0.2,5)</f>
        <v>1.59667</v>
      </c>
      <c r="I31" s="174">
        <f>ROUND(I30*0.2,5)</f>
        <v>166.5864</v>
      </c>
      <c r="J31" s="329" t="s">
        <v>252</v>
      </c>
      <c r="K31" s="330"/>
      <c r="N31" s="127">
        <f>ROUND(N30*0.2,5)</f>
        <v>6.3349700000000002</v>
      </c>
    </row>
    <row r="32" spans="1:16" ht="26.25" thickBot="1" x14ac:dyDescent="0.3">
      <c r="A32" s="147"/>
      <c r="B32" s="146"/>
      <c r="C32" s="138" t="s">
        <v>239</v>
      </c>
      <c r="D32" s="345">
        <f>D30+D31</f>
        <v>898.20953999999995</v>
      </c>
      <c r="E32" s="346"/>
      <c r="F32" s="347"/>
      <c r="G32" s="174">
        <f>G30+G31</f>
        <v>91.728839999999991</v>
      </c>
      <c r="H32" s="174">
        <f t="shared" ref="H32:I32" si="0">H30+H31</f>
        <v>9.5800300000000007</v>
      </c>
      <c r="I32" s="174">
        <f t="shared" si="0"/>
        <v>999.5184099999999</v>
      </c>
      <c r="J32" s="332">
        <f>I32+N32</f>
        <v>1037.5282299999999</v>
      </c>
      <c r="K32" s="330"/>
      <c r="N32" s="127">
        <f>N30+N31</f>
        <v>38.009819999999998</v>
      </c>
      <c r="P32" s="197">
        <f>G32/I32</f>
        <v>9.1773036976877692E-2</v>
      </c>
    </row>
    <row r="33" spans="1:14" ht="18.75" x14ac:dyDescent="0.25">
      <c r="A33" s="148"/>
      <c r="B33" s="149"/>
      <c r="C33" s="150"/>
      <c r="D33" s="151"/>
      <c r="E33" s="151"/>
      <c r="F33" s="333"/>
      <c r="G33" s="333"/>
      <c r="H33" s="333"/>
      <c r="I33" s="333"/>
      <c r="J33" s="151"/>
      <c r="K33" s="130"/>
      <c r="L33" s="213"/>
    </row>
    <row r="34" spans="1:14" ht="18.75" hidden="1" x14ac:dyDescent="0.25">
      <c r="A34" s="152"/>
      <c r="B34" s="153"/>
      <c r="C34" s="154" t="s">
        <v>240</v>
      </c>
      <c r="D34" s="155"/>
      <c r="E34" s="155"/>
      <c r="F34" s="334"/>
      <c r="G34" s="334"/>
      <c r="H34" s="334"/>
      <c r="I34" s="334"/>
      <c r="J34" s="155"/>
      <c r="K34" s="130"/>
      <c r="L34" s="213"/>
      <c r="M34" s="213"/>
      <c r="N34" s="213"/>
    </row>
    <row r="35" spans="1:14" ht="18.75" x14ac:dyDescent="0.25">
      <c r="A35" s="152"/>
      <c r="B35" s="153"/>
      <c r="C35" s="154"/>
      <c r="D35" s="156"/>
      <c r="E35" s="156"/>
      <c r="F35" s="335"/>
      <c r="G35" s="335"/>
      <c r="H35" s="335"/>
      <c r="I35" s="335"/>
      <c r="J35" s="156"/>
      <c r="K35" s="130"/>
      <c r="L35" s="214"/>
      <c r="M35" s="214"/>
      <c r="N35" s="214"/>
    </row>
    <row r="36" spans="1:14" ht="31.5" customHeight="1" x14ac:dyDescent="0.25">
      <c r="A36" s="152"/>
      <c r="B36" s="153"/>
      <c r="C36" s="154" t="s">
        <v>241</v>
      </c>
      <c r="E36" s="226"/>
      <c r="F36" s="226"/>
      <c r="G36" s="226" t="s">
        <v>456</v>
      </c>
      <c r="H36" s="226"/>
      <c r="I36" s="226"/>
      <c r="J36" s="169"/>
      <c r="K36" s="166"/>
      <c r="L36" s="214"/>
      <c r="M36" s="214"/>
      <c r="N36" s="214"/>
    </row>
    <row r="37" spans="1:14" ht="31.5" customHeight="1" x14ac:dyDescent="0.25">
      <c r="A37" s="152"/>
      <c r="B37" s="153"/>
      <c r="C37" s="154"/>
      <c r="E37" s="227"/>
      <c r="F37" s="227"/>
      <c r="G37" s="227"/>
      <c r="H37" s="227"/>
      <c r="I37" s="227"/>
      <c r="J37" s="176"/>
      <c r="K37" s="175"/>
      <c r="L37" s="214"/>
      <c r="M37" s="214"/>
      <c r="N37" s="214"/>
    </row>
    <row r="38" spans="1:14" ht="18.75" x14ac:dyDescent="0.25">
      <c r="A38" s="167"/>
      <c r="B38" s="168"/>
      <c r="C38" s="157" t="s">
        <v>242</v>
      </c>
      <c r="E38" s="170"/>
      <c r="F38" s="170"/>
      <c r="G38" s="170" t="s">
        <v>458</v>
      </c>
      <c r="H38" s="170"/>
      <c r="I38" s="170"/>
      <c r="J38" s="167"/>
      <c r="K38" s="166"/>
    </row>
    <row r="39" spans="1:14" ht="18.75" x14ac:dyDescent="0.25">
      <c r="A39" s="152"/>
      <c r="B39" s="153"/>
      <c r="C39" s="154"/>
      <c r="D39" s="156"/>
      <c r="E39" s="156"/>
      <c r="F39" s="335"/>
      <c r="G39" s="335"/>
      <c r="H39" s="335"/>
      <c r="I39" s="335"/>
      <c r="J39" s="156"/>
      <c r="K39" s="130"/>
      <c r="L39" s="215"/>
      <c r="M39" s="215"/>
      <c r="N39" s="215"/>
    </row>
    <row r="40" spans="1:14" ht="18.75" x14ac:dyDescent="0.25">
      <c r="A40" s="128"/>
      <c r="B40" s="155"/>
      <c r="C40" s="157"/>
      <c r="D40" s="128"/>
      <c r="E40" s="128"/>
      <c r="F40" s="331"/>
      <c r="G40" s="331"/>
      <c r="H40" s="331"/>
      <c r="I40" s="331"/>
      <c r="J40" s="128"/>
      <c r="K40" s="130"/>
      <c r="L40" s="215"/>
      <c r="M40" s="215"/>
      <c r="N40" s="215"/>
    </row>
    <row r="41" spans="1:14" x14ac:dyDescent="0.25">
      <c r="A41" s="130"/>
      <c r="B41" s="130"/>
      <c r="C41" s="130"/>
      <c r="D41" s="130"/>
      <c r="E41" s="130"/>
      <c r="F41" s="130"/>
      <c r="G41" s="130"/>
      <c r="H41" s="135"/>
      <c r="I41" s="130"/>
      <c r="J41" s="130"/>
      <c r="K41" s="130"/>
    </row>
    <row r="42" spans="1:14" ht="18.75" x14ac:dyDescent="0.25">
      <c r="A42" s="158"/>
    </row>
  </sheetData>
  <mergeCells count="47">
    <mergeCell ref="F8:I8"/>
    <mergeCell ref="D9:F9"/>
    <mergeCell ref="J9:K9"/>
    <mergeCell ref="A1:A7"/>
    <mergeCell ref="B1:I1"/>
    <mergeCell ref="B2:I2"/>
    <mergeCell ref="B3:I3"/>
    <mergeCell ref="B4:I4"/>
    <mergeCell ref="B5:I5"/>
    <mergeCell ref="B7:I7"/>
    <mergeCell ref="B6:I6"/>
    <mergeCell ref="D10:F10"/>
    <mergeCell ref="J10:K10"/>
    <mergeCell ref="D13:F13"/>
    <mergeCell ref="D14:F14"/>
    <mergeCell ref="D15:F15"/>
    <mergeCell ref="J15:K15"/>
    <mergeCell ref="D11:F11"/>
    <mergeCell ref="J11:K11"/>
    <mergeCell ref="D20:F20"/>
    <mergeCell ref="J20:K20"/>
    <mergeCell ref="D23:F23"/>
    <mergeCell ref="J23:K23"/>
    <mergeCell ref="D25:F25"/>
    <mergeCell ref="J25:K25"/>
    <mergeCell ref="D21:F21"/>
    <mergeCell ref="J21:K21"/>
    <mergeCell ref="J22:K22"/>
    <mergeCell ref="D27:F27"/>
    <mergeCell ref="J27:K27"/>
    <mergeCell ref="D24:F24"/>
    <mergeCell ref="J24:K24"/>
    <mergeCell ref="D29:F29"/>
    <mergeCell ref="J29:K29"/>
    <mergeCell ref="D28:F28"/>
    <mergeCell ref="J28:K28"/>
    <mergeCell ref="D30:F30"/>
    <mergeCell ref="J30:K30"/>
    <mergeCell ref="D31:F31"/>
    <mergeCell ref="J31:K31"/>
    <mergeCell ref="F40:I40"/>
    <mergeCell ref="D32:F32"/>
    <mergeCell ref="J32:K32"/>
    <mergeCell ref="F33:I33"/>
    <mergeCell ref="F34:I34"/>
    <mergeCell ref="F35:I35"/>
    <mergeCell ref="F39:I39"/>
  </mergeCells>
  <pageMargins left="0.7" right="0.7" top="0.75" bottom="0.75" header="0.3" footer="0.3"/>
  <pageSetup paperSize="9"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view="pageBreakPreview" zoomScale="85" zoomScaleNormal="70" zoomScaleSheetLayoutView="85" workbookViewId="0">
      <selection activeCell="A9" sqref="A9:P9"/>
    </sheetView>
  </sheetViews>
  <sheetFormatPr defaultRowHeight="15.75" x14ac:dyDescent="0.25"/>
  <cols>
    <col min="1" max="1" width="8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4" t="s">
        <v>53</v>
      </c>
    </row>
    <row r="2" spans="1:33" ht="18.75" x14ac:dyDescent="0.3">
      <c r="P2" s="45" t="s">
        <v>51</v>
      </c>
    </row>
    <row r="3" spans="1:33" ht="18.75" x14ac:dyDescent="0.3">
      <c r="P3" s="45" t="s">
        <v>52</v>
      </c>
    </row>
    <row r="4" spans="1:33" ht="45" customHeight="1" x14ac:dyDescent="0.25">
      <c r="A4" s="374" t="s">
        <v>183</v>
      </c>
      <c r="B4" s="374"/>
      <c r="C4" s="374"/>
      <c r="D4" s="374"/>
      <c r="E4" s="374"/>
      <c r="F4" s="374"/>
      <c r="G4" s="374"/>
      <c r="H4" s="374"/>
      <c r="I4" s="374"/>
      <c r="J4" s="374"/>
      <c r="K4" s="374"/>
      <c r="L4" s="374"/>
      <c r="M4" s="374"/>
      <c r="N4" s="374"/>
      <c r="O4" s="374"/>
      <c r="P4" s="374"/>
      <c r="Q4" s="51"/>
      <c r="R4" s="51"/>
      <c r="S4" s="51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</row>
    <row r="5" spans="1:33" ht="18.75" x14ac:dyDescent="0.3">
      <c r="A5" s="375"/>
      <c r="B5" s="375"/>
      <c r="C5" s="375"/>
      <c r="D5" s="375"/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</row>
    <row r="6" spans="1:33" ht="18.75" x14ac:dyDescent="0.25">
      <c r="A6" s="376" t="s">
        <v>154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</row>
    <row r="7" spans="1:33" x14ac:dyDescent="0.25">
      <c r="A7" s="377" t="s">
        <v>54</v>
      </c>
      <c r="B7" s="377"/>
      <c r="C7" s="377"/>
      <c r="D7" s="377"/>
      <c r="E7" s="377"/>
      <c r="F7" s="377"/>
      <c r="G7" s="377"/>
      <c r="H7" s="377"/>
      <c r="I7" s="377"/>
      <c r="J7" s="377"/>
      <c r="K7" s="377"/>
      <c r="L7" s="377"/>
      <c r="M7" s="377"/>
      <c r="N7" s="377"/>
      <c r="O7" s="377"/>
      <c r="P7" s="377"/>
      <c r="Q7" s="52"/>
      <c r="R7" s="52"/>
      <c r="S7" s="52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3" ht="18.75" x14ac:dyDescent="0.3">
      <c r="A8" s="378" t="s">
        <v>182</v>
      </c>
      <c r="B8" s="378"/>
      <c r="C8" s="378"/>
      <c r="D8" s="378"/>
      <c r="E8" s="378"/>
      <c r="F8" s="378"/>
      <c r="G8" s="378"/>
      <c r="H8" s="378"/>
      <c r="I8" s="378"/>
      <c r="J8" s="378"/>
      <c r="K8" s="378"/>
      <c r="L8" s="378"/>
      <c r="M8" s="378"/>
      <c r="N8" s="378"/>
      <c r="O8" s="378"/>
      <c r="P8" s="378"/>
      <c r="Q8" s="53"/>
      <c r="R8" s="53"/>
      <c r="S8" s="53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</row>
    <row r="9" spans="1:33" ht="38.25" customHeight="1" x14ac:dyDescent="0.3">
      <c r="A9" s="380" t="s">
        <v>251</v>
      </c>
      <c r="B9" s="380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0"/>
      <c r="Q9" s="53"/>
      <c r="R9" s="53"/>
      <c r="S9" s="53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</row>
    <row r="10" spans="1:33" ht="18.75" x14ac:dyDescent="0.25">
      <c r="A10" s="381" t="s">
        <v>180</v>
      </c>
      <c r="B10" s="381"/>
      <c r="C10" s="381"/>
      <c r="D10" s="381"/>
      <c r="E10" s="381"/>
      <c r="F10" s="381"/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3">
      <c r="A11" s="383" t="s">
        <v>172</v>
      </c>
      <c r="B11" s="383"/>
      <c r="C11" s="383"/>
      <c r="D11" s="383"/>
      <c r="E11" s="383"/>
      <c r="F11" s="383"/>
      <c r="G11" s="383"/>
      <c r="H11" s="383"/>
      <c r="I11" s="383"/>
      <c r="J11" s="383"/>
      <c r="K11" s="383"/>
      <c r="L11" s="383"/>
      <c r="M11" s="383"/>
      <c r="N11" s="383"/>
      <c r="O11" s="383"/>
      <c r="P11" s="383"/>
      <c r="Q11" s="53"/>
      <c r="R11" s="53"/>
      <c r="S11" s="53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</row>
    <row r="12" spans="1:33" s="42" customFormat="1" ht="22.5" customHeight="1" x14ac:dyDescent="0.3">
      <c r="A12" s="379" t="s">
        <v>55</v>
      </c>
      <c r="B12" s="379"/>
      <c r="C12" s="379"/>
      <c r="D12" s="379"/>
      <c r="E12" s="379"/>
      <c r="F12" s="379"/>
      <c r="G12" s="379"/>
      <c r="H12" s="379"/>
      <c r="I12" s="379"/>
      <c r="J12" s="379"/>
      <c r="K12" s="379"/>
      <c r="L12" s="379"/>
      <c r="M12" s="379"/>
      <c r="N12" s="379"/>
      <c r="O12" s="379"/>
      <c r="P12" s="379"/>
      <c r="Q12" s="19"/>
      <c r="R12" s="19"/>
      <c r="S12" s="19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2" customFormat="1" ht="18.75" x14ac:dyDescent="0.3">
      <c r="A13" s="382" t="s">
        <v>155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19"/>
      <c r="R13" s="19"/>
      <c r="S13" s="19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2" customFormat="1" ht="18.75" x14ac:dyDescent="0.3">
      <c r="A14" s="382" t="s">
        <v>179</v>
      </c>
      <c r="B14" s="382"/>
      <c r="C14" s="382"/>
      <c r="D14" s="382"/>
      <c r="E14" s="382"/>
      <c r="F14" s="382"/>
      <c r="G14" s="382"/>
      <c r="H14" s="382"/>
      <c r="I14" s="382"/>
      <c r="J14" s="382"/>
      <c r="K14" s="382"/>
      <c r="L14" s="382"/>
      <c r="M14" s="382"/>
      <c r="N14" s="382"/>
      <c r="O14" s="382"/>
      <c r="P14" s="382"/>
      <c r="Q14" s="19"/>
      <c r="R14" s="19"/>
      <c r="S14" s="19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2" customFormat="1" ht="18.75" customHeight="1" x14ac:dyDescent="0.3">
      <c r="A15" s="379" t="s">
        <v>61</v>
      </c>
      <c r="B15" s="379"/>
      <c r="C15" s="379"/>
      <c r="D15" s="379"/>
      <c r="E15" s="379"/>
      <c r="F15" s="379"/>
      <c r="G15" s="379"/>
      <c r="H15" s="379"/>
      <c r="I15" s="379"/>
      <c r="J15" s="379"/>
      <c r="K15" s="379"/>
      <c r="L15" s="379"/>
      <c r="M15" s="379"/>
      <c r="N15" s="379"/>
      <c r="O15" s="379"/>
      <c r="P15" s="379"/>
      <c r="Q15" s="19"/>
      <c r="R15" s="19"/>
      <c r="S15" s="19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373" t="s">
        <v>9</v>
      </c>
      <c r="B16" s="373"/>
      <c r="C16" s="373"/>
      <c r="D16" s="373"/>
      <c r="E16" s="373"/>
      <c r="F16" s="373"/>
      <c r="G16" s="373"/>
      <c r="H16" s="373"/>
      <c r="I16" s="373"/>
      <c r="J16" s="373"/>
      <c r="K16" s="373"/>
      <c r="L16" s="373"/>
      <c r="M16" s="373"/>
      <c r="N16" s="373"/>
      <c r="O16" s="373"/>
      <c r="P16" s="373"/>
    </row>
    <row r="17" spans="1:17" ht="15" customHeight="1" x14ac:dyDescent="0.25">
      <c r="A17" s="372" t="s">
        <v>0</v>
      </c>
      <c r="B17" s="366" t="s">
        <v>2</v>
      </c>
      <c r="C17" s="368" t="s">
        <v>49</v>
      </c>
      <c r="D17" s="368"/>
      <c r="E17" s="368"/>
      <c r="F17" s="368"/>
      <c r="G17" s="368"/>
      <c r="H17" s="368"/>
      <c r="I17" s="368"/>
      <c r="J17" s="368" t="s">
        <v>50</v>
      </c>
      <c r="K17" s="368"/>
      <c r="L17" s="368"/>
      <c r="M17" s="368"/>
      <c r="N17" s="368"/>
      <c r="O17" s="368"/>
      <c r="P17" s="368"/>
      <c r="Q17" s="43"/>
    </row>
    <row r="18" spans="1:17" ht="41.25" customHeight="1" x14ac:dyDescent="0.25">
      <c r="A18" s="372"/>
      <c r="B18" s="366"/>
      <c r="C18" s="369" t="s">
        <v>176</v>
      </c>
      <c r="D18" s="370"/>
      <c r="E18" s="370"/>
      <c r="F18" s="370"/>
      <c r="G18" s="370"/>
      <c r="H18" s="370"/>
      <c r="I18" s="371"/>
      <c r="J18" s="369" t="s">
        <v>175</v>
      </c>
      <c r="K18" s="370"/>
      <c r="L18" s="370"/>
      <c r="M18" s="370"/>
      <c r="N18" s="370"/>
      <c r="O18" s="370"/>
      <c r="P18" s="371"/>
      <c r="Q18" s="43"/>
    </row>
    <row r="19" spans="1:17" ht="33.75" customHeight="1" x14ac:dyDescent="0.25">
      <c r="A19" s="372"/>
      <c r="B19" s="366"/>
      <c r="C19" s="366" t="s">
        <v>12</v>
      </c>
      <c r="D19" s="366"/>
      <c r="E19" s="366"/>
      <c r="F19" s="366"/>
      <c r="G19" s="366" t="s">
        <v>121</v>
      </c>
      <c r="H19" s="367"/>
      <c r="I19" s="367"/>
      <c r="J19" s="366" t="s">
        <v>12</v>
      </c>
      <c r="K19" s="366"/>
      <c r="L19" s="366"/>
      <c r="M19" s="366"/>
      <c r="N19" s="366" t="s">
        <v>121</v>
      </c>
      <c r="O19" s="367"/>
      <c r="P19" s="367"/>
    </row>
    <row r="20" spans="1:17" s="9" customFormat="1" ht="63" x14ac:dyDescent="0.25">
      <c r="A20" s="372"/>
      <c r="B20" s="366"/>
      <c r="C20" s="84" t="s">
        <v>28</v>
      </c>
      <c r="D20" s="84" t="s">
        <v>8</v>
      </c>
      <c r="E20" s="84" t="s">
        <v>112</v>
      </c>
      <c r="F20" s="84" t="s">
        <v>10</v>
      </c>
      <c r="G20" s="84" t="s">
        <v>13</v>
      </c>
      <c r="H20" s="84" t="s">
        <v>56</v>
      </c>
      <c r="I20" s="13" t="s">
        <v>57</v>
      </c>
      <c r="J20" s="84" t="s">
        <v>28</v>
      </c>
      <c r="K20" s="84" t="s">
        <v>8</v>
      </c>
      <c r="L20" s="84" t="s">
        <v>112</v>
      </c>
      <c r="M20" s="84" t="s">
        <v>10</v>
      </c>
      <c r="N20" s="84" t="s">
        <v>13</v>
      </c>
      <c r="O20" s="84" t="s">
        <v>58</v>
      </c>
      <c r="P20" s="13" t="s">
        <v>57</v>
      </c>
      <c r="Q20" s="12"/>
    </row>
    <row r="21" spans="1:17" s="12" customFormat="1" x14ac:dyDescent="0.25">
      <c r="A21" s="83">
        <v>1</v>
      </c>
      <c r="B21" s="84">
        <v>2</v>
      </c>
      <c r="C21" s="84">
        <v>3</v>
      </c>
      <c r="D21" s="84">
        <v>4</v>
      </c>
      <c r="E21" s="84">
        <v>5</v>
      </c>
      <c r="F21" s="84">
        <v>6</v>
      </c>
      <c r="G21" s="84">
        <v>7</v>
      </c>
      <c r="H21" s="84">
        <v>8</v>
      </c>
      <c r="I21" s="13">
        <v>9</v>
      </c>
      <c r="J21" s="84">
        <v>10</v>
      </c>
      <c r="K21" s="13">
        <v>11</v>
      </c>
      <c r="L21" s="84">
        <v>12</v>
      </c>
      <c r="M21" s="13">
        <v>13</v>
      </c>
      <c r="N21" s="84">
        <v>14</v>
      </c>
      <c r="O21" s="13">
        <v>15</v>
      </c>
      <c r="P21" s="84">
        <v>16</v>
      </c>
    </row>
    <row r="22" spans="1:17" s="9" customFormat="1" ht="47.25" hidden="1" x14ac:dyDescent="0.25">
      <c r="A22" s="83">
        <v>1</v>
      </c>
      <c r="B22" s="14" t="s">
        <v>108</v>
      </c>
      <c r="C22" s="84" t="s">
        <v>136</v>
      </c>
      <c r="D22" s="84" t="s">
        <v>120</v>
      </c>
      <c r="E22" s="84" t="s">
        <v>120</v>
      </c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</row>
    <row r="23" spans="1:17" s="9" customFormat="1" ht="63" hidden="1" x14ac:dyDescent="0.25">
      <c r="A23" s="83" t="s">
        <v>91</v>
      </c>
      <c r="B23" s="15" t="s">
        <v>75</v>
      </c>
      <c r="C23" s="84"/>
      <c r="D23" s="84"/>
      <c r="E23" s="84"/>
      <c r="F23" s="84" t="s">
        <v>72</v>
      </c>
      <c r="G23" s="16" t="s">
        <v>32</v>
      </c>
      <c r="H23" s="10"/>
      <c r="I23" s="11"/>
      <c r="J23" s="84"/>
      <c r="K23" s="84" t="s">
        <v>25</v>
      </c>
      <c r="L23" s="84"/>
      <c r="M23" s="84" t="s">
        <v>72</v>
      </c>
      <c r="N23" s="16" t="s">
        <v>32</v>
      </c>
      <c r="O23" s="10"/>
      <c r="P23" s="11"/>
    </row>
    <row r="24" spans="1:17" s="9" customFormat="1" ht="63" hidden="1" x14ac:dyDescent="0.25">
      <c r="A24" s="83" t="s">
        <v>92</v>
      </c>
      <c r="B24" s="15" t="s">
        <v>76</v>
      </c>
      <c r="C24" s="84"/>
      <c r="D24" s="84" t="s">
        <v>25</v>
      </c>
      <c r="E24" s="84"/>
      <c r="F24" s="84" t="s">
        <v>72</v>
      </c>
      <c r="G24" s="16" t="s">
        <v>32</v>
      </c>
      <c r="H24" s="10"/>
      <c r="I24" s="11"/>
      <c r="J24" s="84"/>
      <c r="K24" s="84" t="s">
        <v>25</v>
      </c>
      <c r="L24" s="84"/>
      <c r="M24" s="84" t="s">
        <v>72</v>
      </c>
      <c r="N24" s="16" t="s">
        <v>32</v>
      </c>
      <c r="O24" s="10"/>
      <c r="P24" s="11"/>
    </row>
    <row r="25" spans="1:17" s="9" customFormat="1" ht="15" hidden="1" customHeight="1" x14ac:dyDescent="0.25">
      <c r="A25" s="72"/>
      <c r="B25" s="15"/>
      <c r="C25" s="84"/>
      <c r="D25" s="84"/>
      <c r="E25" s="84"/>
      <c r="F25" s="84"/>
      <c r="G25" s="16"/>
      <c r="H25" s="10"/>
      <c r="I25" s="11"/>
      <c r="J25" s="84"/>
      <c r="K25" s="84"/>
      <c r="L25" s="84"/>
      <c r="M25" s="84"/>
      <c r="N25" s="16"/>
      <c r="O25" s="10"/>
      <c r="P25" s="11"/>
    </row>
    <row r="26" spans="1:17" s="19" customFormat="1" ht="47.25" hidden="1" x14ac:dyDescent="0.25">
      <c r="A26" s="73">
        <v>2</v>
      </c>
      <c r="B26" s="14" t="s">
        <v>26</v>
      </c>
      <c r="C26" s="84" t="s">
        <v>120</v>
      </c>
      <c r="D26" s="84" t="s">
        <v>120</v>
      </c>
      <c r="E26" s="84" t="s">
        <v>120</v>
      </c>
      <c r="F26" s="84" t="s">
        <v>120</v>
      </c>
      <c r="G26" s="84" t="s">
        <v>120</v>
      </c>
      <c r="H26" s="84" t="s">
        <v>120</v>
      </c>
      <c r="I26" s="84" t="s">
        <v>120</v>
      </c>
      <c r="J26" s="84" t="s">
        <v>120</v>
      </c>
      <c r="K26" s="84" t="s">
        <v>120</v>
      </c>
      <c r="L26" s="84" t="s">
        <v>120</v>
      </c>
      <c r="M26" s="84" t="s">
        <v>120</v>
      </c>
      <c r="N26" s="84" t="s">
        <v>120</v>
      </c>
      <c r="O26" s="84" t="s">
        <v>120</v>
      </c>
      <c r="P26" s="84" t="s">
        <v>120</v>
      </c>
    </row>
    <row r="27" spans="1:17" s="19" customFormat="1" ht="46.5" hidden="1" customHeight="1" x14ac:dyDescent="0.25">
      <c r="A27" s="73" t="s">
        <v>93</v>
      </c>
      <c r="B27" s="15" t="s">
        <v>73</v>
      </c>
      <c r="C27" s="84"/>
      <c r="D27" s="88" t="s">
        <v>137</v>
      </c>
      <c r="E27" s="84"/>
      <c r="F27" s="84" t="s">
        <v>72</v>
      </c>
      <c r="G27" s="16" t="s">
        <v>31</v>
      </c>
      <c r="H27" s="21"/>
      <c r="I27" s="18"/>
      <c r="J27" s="84"/>
      <c r="K27" s="88" t="s">
        <v>137</v>
      </c>
      <c r="L27" s="84"/>
      <c r="M27" s="84" t="s">
        <v>72</v>
      </c>
      <c r="N27" s="16" t="s">
        <v>31</v>
      </c>
      <c r="O27" s="21"/>
      <c r="P27" s="18"/>
    </row>
    <row r="28" spans="1:17" s="19" customFormat="1" ht="49.5" hidden="1" customHeight="1" x14ac:dyDescent="0.25">
      <c r="A28" s="73" t="s">
        <v>94</v>
      </c>
      <c r="B28" s="15" t="s">
        <v>74</v>
      </c>
      <c r="C28" s="84"/>
      <c r="D28" s="88" t="s">
        <v>137</v>
      </c>
      <c r="E28" s="84"/>
      <c r="F28" s="84" t="s">
        <v>72</v>
      </c>
      <c r="G28" s="16" t="s">
        <v>31</v>
      </c>
      <c r="H28" s="21"/>
      <c r="I28" s="18"/>
      <c r="J28" s="84"/>
      <c r="K28" s="88" t="s">
        <v>137</v>
      </c>
      <c r="L28" s="84"/>
      <c r="M28" s="84" t="s">
        <v>72</v>
      </c>
      <c r="N28" s="16" t="s">
        <v>31</v>
      </c>
      <c r="O28" s="21"/>
      <c r="P28" s="18"/>
    </row>
    <row r="29" spans="1:17" s="19" customFormat="1" ht="16.5" hidden="1" customHeight="1" x14ac:dyDescent="0.25">
      <c r="A29" s="73"/>
      <c r="B29" s="15"/>
      <c r="C29" s="84"/>
      <c r="D29" s="88"/>
      <c r="E29" s="84"/>
      <c r="F29" s="84"/>
      <c r="G29" s="16"/>
      <c r="H29" s="21"/>
      <c r="I29" s="18"/>
      <c r="J29" s="84"/>
      <c r="K29" s="88"/>
      <c r="L29" s="84"/>
      <c r="M29" s="84"/>
      <c r="N29" s="16"/>
      <c r="O29" s="21"/>
      <c r="P29" s="18"/>
    </row>
    <row r="30" spans="1:17" s="19" customFormat="1" ht="47.25" hidden="1" x14ac:dyDescent="0.25">
      <c r="A30" s="73" t="s">
        <v>95</v>
      </c>
      <c r="B30" s="15" t="s">
        <v>144</v>
      </c>
      <c r="C30" s="84" t="s">
        <v>120</v>
      </c>
      <c r="D30" s="84" t="s">
        <v>120</v>
      </c>
      <c r="E30" s="84" t="s">
        <v>120</v>
      </c>
      <c r="F30" s="84" t="s">
        <v>120</v>
      </c>
      <c r="G30" s="84" t="s">
        <v>120</v>
      </c>
      <c r="H30" s="84" t="s">
        <v>120</v>
      </c>
      <c r="I30" s="84" t="s">
        <v>120</v>
      </c>
      <c r="J30" s="84" t="s">
        <v>120</v>
      </c>
      <c r="K30" s="84" t="s">
        <v>120</v>
      </c>
      <c r="L30" s="84" t="s">
        <v>120</v>
      </c>
      <c r="M30" s="84" t="s">
        <v>120</v>
      </c>
      <c r="N30" s="84" t="s">
        <v>120</v>
      </c>
      <c r="O30" s="84" t="s">
        <v>120</v>
      </c>
      <c r="P30" s="84" t="s">
        <v>120</v>
      </c>
    </row>
    <row r="31" spans="1:17" s="19" customFormat="1" ht="31.5" hidden="1" x14ac:dyDescent="0.25">
      <c r="A31" s="73" t="s">
        <v>97</v>
      </c>
      <c r="B31" s="15" t="s">
        <v>77</v>
      </c>
      <c r="C31" s="84"/>
      <c r="D31" s="84" t="s">
        <v>30</v>
      </c>
      <c r="E31" s="84"/>
      <c r="F31" s="84" t="s">
        <v>19</v>
      </c>
      <c r="G31" s="17" t="s">
        <v>33</v>
      </c>
      <c r="H31" s="21"/>
      <c r="I31" s="18"/>
      <c r="J31" s="84"/>
      <c r="K31" s="84" t="s">
        <v>30</v>
      </c>
      <c r="L31" s="84"/>
      <c r="M31" s="84" t="s">
        <v>19</v>
      </c>
      <c r="N31" s="17" t="s">
        <v>33</v>
      </c>
      <c r="O31" s="21"/>
      <c r="P31" s="18"/>
    </row>
    <row r="32" spans="1:17" s="19" customFormat="1" ht="31.5" hidden="1" x14ac:dyDescent="0.25">
      <c r="A32" s="73" t="s">
        <v>98</v>
      </c>
      <c r="B32" s="15" t="s">
        <v>78</v>
      </c>
      <c r="C32" s="84"/>
      <c r="D32" s="84" t="s">
        <v>30</v>
      </c>
      <c r="E32" s="84"/>
      <c r="F32" s="84" t="s">
        <v>19</v>
      </c>
      <c r="G32" s="17" t="s">
        <v>33</v>
      </c>
      <c r="H32" s="21"/>
      <c r="I32" s="18"/>
      <c r="J32" s="84"/>
      <c r="K32" s="84" t="s">
        <v>30</v>
      </c>
      <c r="L32" s="84"/>
      <c r="M32" s="84" t="s">
        <v>19</v>
      </c>
      <c r="N32" s="17" t="s">
        <v>33</v>
      </c>
      <c r="O32" s="21"/>
      <c r="P32" s="18"/>
    </row>
    <row r="33" spans="1:16" s="19" customFormat="1" ht="14.25" hidden="1" customHeight="1" x14ac:dyDescent="0.25">
      <c r="A33" s="73"/>
      <c r="B33" s="15"/>
      <c r="C33" s="84"/>
      <c r="D33" s="84"/>
      <c r="E33" s="84"/>
      <c r="F33" s="84"/>
      <c r="G33" s="17"/>
      <c r="H33" s="21"/>
      <c r="I33" s="18"/>
      <c r="J33" s="84"/>
      <c r="K33" s="84"/>
      <c r="L33" s="84"/>
      <c r="M33" s="84"/>
      <c r="N33" s="17"/>
      <c r="O33" s="21"/>
      <c r="P33" s="18"/>
    </row>
    <row r="34" spans="1:16" s="19" customFormat="1" ht="33" hidden="1" customHeight="1" x14ac:dyDescent="0.25">
      <c r="A34" s="73" t="s">
        <v>96</v>
      </c>
      <c r="B34" s="15" t="s">
        <v>145</v>
      </c>
      <c r="C34" s="84" t="s">
        <v>120</v>
      </c>
      <c r="D34" s="84" t="s">
        <v>120</v>
      </c>
      <c r="E34" s="84" t="s">
        <v>120</v>
      </c>
      <c r="F34" s="84" t="s">
        <v>120</v>
      </c>
      <c r="G34" s="84" t="s">
        <v>120</v>
      </c>
      <c r="H34" s="84" t="s">
        <v>120</v>
      </c>
      <c r="I34" s="84" t="s">
        <v>120</v>
      </c>
      <c r="J34" s="84" t="s">
        <v>120</v>
      </c>
      <c r="K34" s="84" t="s">
        <v>120</v>
      </c>
      <c r="L34" s="84" t="s">
        <v>120</v>
      </c>
      <c r="M34" s="84" t="s">
        <v>120</v>
      </c>
      <c r="N34" s="84" t="s">
        <v>120</v>
      </c>
      <c r="O34" s="84" t="s">
        <v>120</v>
      </c>
      <c r="P34" s="84" t="s">
        <v>120</v>
      </c>
    </row>
    <row r="35" spans="1:16" s="19" customFormat="1" ht="34.5" hidden="1" customHeight="1" x14ac:dyDescent="0.25">
      <c r="A35" s="73" t="s">
        <v>99</v>
      </c>
      <c r="B35" s="15" t="s">
        <v>79</v>
      </c>
      <c r="C35" s="20"/>
      <c r="D35" s="84" t="s">
        <v>138</v>
      </c>
      <c r="E35" s="21"/>
      <c r="F35" s="84" t="s">
        <v>11</v>
      </c>
      <c r="G35" s="17" t="s">
        <v>34</v>
      </c>
      <c r="H35" s="21"/>
      <c r="I35" s="18"/>
      <c r="J35" s="20"/>
      <c r="K35" s="84" t="s">
        <v>138</v>
      </c>
      <c r="L35" s="21"/>
      <c r="M35" s="84" t="s">
        <v>11</v>
      </c>
      <c r="N35" s="17" t="s">
        <v>34</v>
      </c>
      <c r="O35" s="21"/>
      <c r="P35" s="18"/>
    </row>
    <row r="36" spans="1:16" s="19" customFormat="1" ht="41.25" hidden="1" customHeight="1" x14ac:dyDescent="0.25">
      <c r="A36" s="73" t="s">
        <v>100</v>
      </c>
      <c r="B36" s="15" t="s">
        <v>80</v>
      </c>
      <c r="C36" s="20"/>
      <c r="D36" s="84" t="s">
        <v>138</v>
      </c>
      <c r="E36" s="21"/>
      <c r="F36" s="84" t="s">
        <v>11</v>
      </c>
      <c r="G36" s="17" t="s">
        <v>34</v>
      </c>
      <c r="H36" s="21"/>
      <c r="I36" s="18"/>
      <c r="J36" s="20"/>
      <c r="K36" s="84" t="s">
        <v>138</v>
      </c>
      <c r="L36" s="21"/>
      <c r="M36" s="84" t="s">
        <v>11</v>
      </c>
      <c r="N36" s="17" t="s">
        <v>34</v>
      </c>
      <c r="O36" s="21"/>
      <c r="P36" s="18"/>
    </row>
    <row r="37" spans="1:16" s="19" customFormat="1" hidden="1" x14ac:dyDescent="0.25">
      <c r="A37" s="73"/>
      <c r="B37" s="15"/>
      <c r="C37" s="20"/>
      <c r="D37" s="84"/>
      <c r="E37" s="21"/>
      <c r="F37" s="84"/>
      <c r="G37" s="17"/>
      <c r="H37" s="21"/>
      <c r="I37" s="18"/>
      <c r="J37" s="20"/>
      <c r="K37" s="84"/>
      <c r="L37" s="21"/>
      <c r="M37" s="84"/>
      <c r="N37" s="17"/>
      <c r="O37" s="21"/>
      <c r="P37" s="18"/>
    </row>
    <row r="38" spans="1:16" s="19" customFormat="1" ht="47.25" hidden="1" x14ac:dyDescent="0.25">
      <c r="A38" s="73">
        <v>4</v>
      </c>
      <c r="B38" s="15" t="s">
        <v>4</v>
      </c>
      <c r="C38" s="84"/>
      <c r="D38" s="84" t="s">
        <v>82</v>
      </c>
      <c r="E38" s="22" t="s">
        <v>101</v>
      </c>
      <c r="F38" s="22" t="s">
        <v>29</v>
      </c>
      <c r="G38" s="17" t="s">
        <v>35</v>
      </c>
      <c r="H38" s="21"/>
      <c r="I38" s="18"/>
      <c r="J38" s="84"/>
      <c r="K38" s="84" t="s">
        <v>82</v>
      </c>
      <c r="L38" s="22" t="s">
        <v>101</v>
      </c>
      <c r="M38" s="22" t="s">
        <v>29</v>
      </c>
      <c r="N38" s="17" t="s">
        <v>35</v>
      </c>
      <c r="O38" s="21"/>
      <c r="P38" s="18"/>
    </row>
    <row r="39" spans="1:16" s="19" customFormat="1" ht="47.25" hidden="1" x14ac:dyDescent="0.25">
      <c r="A39" s="73">
        <v>5</v>
      </c>
      <c r="B39" s="15" t="s">
        <v>89</v>
      </c>
      <c r="C39" s="84"/>
      <c r="D39" s="84" t="s">
        <v>120</v>
      </c>
      <c r="E39" s="22" t="s">
        <v>102</v>
      </c>
      <c r="F39" s="22" t="s">
        <v>29</v>
      </c>
      <c r="G39" s="17" t="s">
        <v>36</v>
      </c>
      <c r="H39" s="3" t="s">
        <v>120</v>
      </c>
      <c r="I39" s="3" t="s">
        <v>120</v>
      </c>
      <c r="J39" s="84"/>
      <c r="K39" s="84" t="s">
        <v>120</v>
      </c>
      <c r="L39" s="22" t="s">
        <v>102</v>
      </c>
      <c r="M39" s="22" t="s">
        <v>29</v>
      </c>
      <c r="N39" s="17" t="s">
        <v>36</v>
      </c>
      <c r="O39" s="3" t="s">
        <v>120</v>
      </c>
      <c r="P39" s="3" t="s">
        <v>120</v>
      </c>
    </row>
    <row r="40" spans="1:16" s="19" customFormat="1" ht="63" hidden="1" x14ac:dyDescent="0.25">
      <c r="A40" s="73" t="s">
        <v>103</v>
      </c>
      <c r="B40" s="15" t="s">
        <v>75</v>
      </c>
      <c r="C40" s="84"/>
      <c r="D40" s="84" t="s">
        <v>120</v>
      </c>
      <c r="E40" s="22"/>
      <c r="F40" s="22" t="s">
        <v>29</v>
      </c>
      <c r="G40" s="17" t="s">
        <v>36</v>
      </c>
      <c r="H40" s="3" t="s">
        <v>120</v>
      </c>
      <c r="I40" s="3" t="s">
        <v>120</v>
      </c>
      <c r="J40" s="84"/>
      <c r="K40" s="84" t="s">
        <v>120</v>
      </c>
      <c r="L40" s="22"/>
      <c r="M40" s="22" t="s">
        <v>29</v>
      </c>
      <c r="N40" s="17" t="s">
        <v>36</v>
      </c>
      <c r="O40" s="3" t="s">
        <v>120</v>
      </c>
      <c r="P40" s="3" t="s">
        <v>120</v>
      </c>
    </row>
    <row r="41" spans="1:16" s="19" customFormat="1" ht="63" hidden="1" x14ac:dyDescent="0.25">
      <c r="A41" s="73" t="s">
        <v>104</v>
      </c>
      <c r="B41" s="15" t="s">
        <v>76</v>
      </c>
      <c r="C41" s="84"/>
      <c r="D41" s="84" t="s">
        <v>120</v>
      </c>
      <c r="E41" s="22"/>
      <c r="F41" s="22" t="s">
        <v>29</v>
      </c>
      <c r="G41" s="17" t="s">
        <v>36</v>
      </c>
      <c r="H41" s="3" t="s">
        <v>120</v>
      </c>
      <c r="I41" s="3" t="s">
        <v>120</v>
      </c>
      <c r="J41" s="84"/>
      <c r="K41" s="84" t="s">
        <v>120</v>
      </c>
      <c r="L41" s="22"/>
      <c r="M41" s="22" t="s">
        <v>29</v>
      </c>
      <c r="N41" s="17" t="s">
        <v>36</v>
      </c>
      <c r="O41" s="3" t="s">
        <v>120</v>
      </c>
      <c r="P41" s="3" t="s">
        <v>120</v>
      </c>
    </row>
    <row r="42" spans="1:16" s="19" customFormat="1" ht="18.75" hidden="1" x14ac:dyDescent="0.25">
      <c r="A42" s="73"/>
      <c r="B42" s="15"/>
      <c r="C42" s="84"/>
      <c r="D42" s="84" t="s">
        <v>120</v>
      </c>
      <c r="E42" s="22"/>
      <c r="F42" s="22" t="s">
        <v>29</v>
      </c>
      <c r="G42" s="17" t="s">
        <v>36</v>
      </c>
      <c r="H42" s="3" t="s">
        <v>120</v>
      </c>
      <c r="I42" s="3" t="s">
        <v>120</v>
      </c>
      <c r="J42" s="84"/>
      <c r="K42" s="84" t="s">
        <v>120</v>
      </c>
      <c r="L42" s="22"/>
      <c r="M42" s="22" t="s">
        <v>29</v>
      </c>
      <c r="N42" s="17" t="s">
        <v>36</v>
      </c>
      <c r="O42" s="3" t="s">
        <v>120</v>
      </c>
      <c r="P42" s="3" t="s">
        <v>120</v>
      </c>
    </row>
    <row r="43" spans="1:16" s="19" customFormat="1" ht="18.75" hidden="1" x14ac:dyDescent="0.25">
      <c r="A43" s="73" t="s">
        <v>105</v>
      </c>
      <c r="B43" s="15" t="s">
        <v>73</v>
      </c>
      <c r="C43" s="84"/>
      <c r="D43" s="84" t="s">
        <v>120</v>
      </c>
      <c r="E43" s="22"/>
      <c r="F43" s="22" t="s">
        <v>29</v>
      </c>
      <c r="G43" s="17" t="s">
        <v>36</v>
      </c>
      <c r="H43" s="3" t="s">
        <v>120</v>
      </c>
      <c r="I43" s="3" t="s">
        <v>120</v>
      </c>
      <c r="J43" s="84"/>
      <c r="K43" s="84" t="s">
        <v>120</v>
      </c>
      <c r="L43" s="22"/>
      <c r="M43" s="22" t="s">
        <v>29</v>
      </c>
      <c r="N43" s="17" t="s">
        <v>36</v>
      </c>
      <c r="O43" s="3" t="s">
        <v>120</v>
      </c>
      <c r="P43" s="3" t="s">
        <v>120</v>
      </c>
    </row>
    <row r="44" spans="1:16" s="19" customFormat="1" ht="18.75" hidden="1" x14ac:dyDescent="0.25">
      <c r="A44" s="73" t="s">
        <v>105</v>
      </c>
      <c r="B44" s="15" t="s">
        <v>74</v>
      </c>
      <c r="C44" s="84"/>
      <c r="D44" s="84" t="s">
        <v>120</v>
      </c>
      <c r="E44" s="22"/>
      <c r="F44" s="22" t="s">
        <v>29</v>
      </c>
      <c r="G44" s="17" t="s">
        <v>36</v>
      </c>
      <c r="H44" s="3" t="s">
        <v>120</v>
      </c>
      <c r="I44" s="3" t="s">
        <v>120</v>
      </c>
      <c r="J44" s="84"/>
      <c r="K44" s="84" t="s">
        <v>120</v>
      </c>
      <c r="L44" s="22"/>
      <c r="M44" s="22" t="s">
        <v>29</v>
      </c>
      <c r="N44" s="17" t="s">
        <v>36</v>
      </c>
      <c r="O44" s="3" t="s">
        <v>120</v>
      </c>
      <c r="P44" s="3" t="s">
        <v>120</v>
      </c>
    </row>
    <row r="45" spans="1:16" s="19" customFormat="1" ht="18.75" hidden="1" x14ac:dyDescent="0.25">
      <c r="A45" s="73"/>
      <c r="B45" s="15" t="s">
        <v>1</v>
      </c>
      <c r="C45" s="84"/>
      <c r="D45" s="84" t="s">
        <v>120</v>
      </c>
      <c r="E45" s="22"/>
      <c r="F45" s="22" t="s">
        <v>29</v>
      </c>
      <c r="G45" s="17" t="s">
        <v>36</v>
      </c>
      <c r="H45" s="3" t="s">
        <v>120</v>
      </c>
      <c r="I45" s="3" t="s">
        <v>120</v>
      </c>
      <c r="J45" s="84"/>
      <c r="K45" s="84" t="s">
        <v>120</v>
      </c>
      <c r="L45" s="22"/>
      <c r="M45" s="22" t="s">
        <v>29</v>
      </c>
      <c r="N45" s="17" t="s">
        <v>36</v>
      </c>
      <c r="O45" s="3" t="s">
        <v>120</v>
      </c>
      <c r="P45" s="3" t="s">
        <v>120</v>
      </c>
    </row>
    <row r="46" spans="1:16" s="19" customFormat="1" ht="18.75" hidden="1" x14ac:dyDescent="0.25">
      <c r="A46" s="73" t="s">
        <v>105</v>
      </c>
      <c r="B46" s="15" t="s">
        <v>77</v>
      </c>
      <c r="C46" s="84"/>
      <c r="D46" s="84" t="s">
        <v>120</v>
      </c>
      <c r="E46" s="22"/>
      <c r="F46" s="22" t="s">
        <v>29</v>
      </c>
      <c r="G46" s="17" t="s">
        <v>36</v>
      </c>
      <c r="H46" s="3" t="s">
        <v>120</v>
      </c>
      <c r="I46" s="3" t="s">
        <v>120</v>
      </c>
      <c r="J46" s="84"/>
      <c r="K46" s="84" t="s">
        <v>120</v>
      </c>
      <c r="L46" s="22"/>
      <c r="M46" s="22" t="s">
        <v>29</v>
      </c>
      <c r="N46" s="17" t="s">
        <v>36</v>
      </c>
      <c r="O46" s="3" t="s">
        <v>120</v>
      </c>
      <c r="P46" s="3" t="s">
        <v>120</v>
      </c>
    </row>
    <row r="47" spans="1:16" s="19" customFormat="1" ht="18.75" hidden="1" x14ac:dyDescent="0.25">
      <c r="A47" s="73" t="s">
        <v>105</v>
      </c>
      <c r="B47" s="15" t="s">
        <v>78</v>
      </c>
      <c r="C47" s="84"/>
      <c r="D47" s="84" t="s">
        <v>120</v>
      </c>
      <c r="E47" s="22"/>
      <c r="F47" s="22" t="s">
        <v>29</v>
      </c>
      <c r="G47" s="17" t="s">
        <v>36</v>
      </c>
      <c r="H47" s="3" t="s">
        <v>120</v>
      </c>
      <c r="I47" s="3" t="s">
        <v>120</v>
      </c>
      <c r="J47" s="84"/>
      <c r="K47" s="84" t="s">
        <v>120</v>
      </c>
      <c r="L47" s="22"/>
      <c r="M47" s="22" t="s">
        <v>29</v>
      </c>
      <c r="N47" s="17" t="s">
        <v>36</v>
      </c>
      <c r="O47" s="3" t="s">
        <v>120</v>
      </c>
      <c r="P47" s="3" t="s">
        <v>120</v>
      </c>
    </row>
    <row r="48" spans="1:16" s="19" customFormat="1" ht="18.75" hidden="1" x14ac:dyDescent="0.25">
      <c r="A48" s="73"/>
      <c r="B48" s="15" t="s">
        <v>1</v>
      </c>
      <c r="C48" s="84"/>
      <c r="D48" s="84" t="s">
        <v>120</v>
      </c>
      <c r="E48" s="22"/>
      <c r="F48" s="22" t="s">
        <v>29</v>
      </c>
      <c r="G48" s="17" t="s">
        <v>36</v>
      </c>
      <c r="H48" s="3" t="s">
        <v>120</v>
      </c>
      <c r="I48" s="3" t="s">
        <v>120</v>
      </c>
      <c r="J48" s="84"/>
      <c r="K48" s="84" t="s">
        <v>120</v>
      </c>
      <c r="L48" s="22"/>
      <c r="M48" s="22" t="s">
        <v>29</v>
      </c>
      <c r="N48" s="17" t="s">
        <v>36</v>
      </c>
      <c r="O48" s="3" t="s">
        <v>120</v>
      </c>
      <c r="P48" s="3" t="s">
        <v>120</v>
      </c>
    </row>
    <row r="49" spans="1:16" s="19" customFormat="1" ht="99" hidden="1" customHeight="1" x14ac:dyDescent="0.25">
      <c r="A49" s="73" t="s">
        <v>105</v>
      </c>
      <c r="B49" s="15" t="s">
        <v>109</v>
      </c>
      <c r="C49" s="84"/>
      <c r="D49" s="84" t="s">
        <v>107</v>
      </c>
      <c r="E49" s="22"/>
      <c r="F49" s="22" t="s">
        <v>29</v>
      </c>
      <c r="G49" s="17" t="s">
        <v>36</v>
      </c>
      <c r="H49" s="3" t="s">
        <v>120</v>
      </c>
      <c r="I49" s="3" t="s">
        <v>120</v>
      </c>
      <c r="J49" s="84"/>
      <c r="K49" s="84" t="s">
        <v>107</v>
      </c>
      <c r="L49" s="22"/>
      <c r="M49" s="22" t="s">
        <v>29</v>
      </c>
      <c r="N49" s="17" t="s">
        <v>36</v>
      </c>
      <c r="O49" s="3" t="s">
        <v>120</v>
      </c>
      <c r="P49" s="3" t="s">
        <v>120</v>
      </c>
    </row>
    <row r="50" spans="1:16" s="19" customFormat="1" ht="31.5" hidden="1" x14ac:dyDescent="0.25">
      <c r="A50" s="73" t="s">
        <v>105</v>
      </c>
      <c r="B50" s="15" t="s">
        <v>90</v>
      </c>
      <c r="C50" s="84"/>
      <c r="D50" s="84" t="s">
        <v>106</v>
      </c>
      <c r="E50" s="22"/>
      <c r="F50" s="22" t="s">
        <v>29</v>
      </c>
      <c r="G50" s="17" t="s">
        <v>36</v>
      </c>
      <c r="H50" s="3" t="s">
        <v>120</v>
      </c>
      <c r="I50" s="3" t="s">
        <v>120</v>
      </c>
      <c r="J50" s="84"/>
      <c r="K50" s="84" t="s">
        <v>106</v>
      </c>
      <c r="L50" s="22"/>
      <c r="M50" s="22" t="s">
        <v>29</v>
      </c>
      <c r="N50" s="17" t="s">
        <v>36</v>
      </c>
      <c r="O50" s="3" t="s">
        <v>120</v>
      </c>
      <c r="P50" s="3" t="s">
        <v>120</v>
      </c>
    </row>
    <row r="51" spans="1:16" s="19" customFormat="1" hidden="1" x14ac:dyDescent="0.25">
      <c r="A51" s="73">
        <v>6</v>
      </c>
      <c r="B51" s="15" t="s">
        <v>5</v>
      </c>
      <c r="C51" s="84"/>
      <c r="D51" s="84" t="s">
        <v>21</v>
      </c>
      <c r="E51" s="84"/>
      <c r="F51" s="84" t="s">
        <v>19</v>
      </c>
      <c r="G51" s="17" t="s">
        <v>37</v>
      </c>
      <c r="H51" s="21"/>
      <c r="I51" s="18"/>
      <c r="J51" s="84"/>
      <c r="K51" s="84" t="s">
        <v>21</v>
      </c>
      <c r="L51" s="84"/>
      <c r="M51" s="84" t="s">
        <v>19</v>
      </c>
      <c r="N51" s="17" t="s">
        <v>37</v>
      </c>
      <c r="O51" s="11"/>
      <c r="P51" s="11"/>
    </row>
    <row r="52" spans="1:16" s="19" customFormat="1" hidden="1" x14ac:dyDescent="0.25">
      <c r="A52" s="73">
        <v>7</v>
      </c>
      <c r="B52" s="15" t="s">
        <v>6</v>
      </c>
      <c r="C52" s="84"/>
      <c r="D52" s="84" t="s">
        <v>16</v>
      </c>
      <c r="E52" s="84"/>
      <c r="F52" s="84" t="s">
        <v>19</v>
      </c>
      <c r="G52" s="17" t="s">
        <v>38</v>
      </c>
      <c r="H52" s="21"/>
      <c r="I52" s="18"/>
      <c r="J52" s="84"/>
      <c r="K52" s="84" t="s">
        <v>16</v>
      </c>
      <c r="L52" s="84"/>
      <c r="M52" s="84" t="s">
        <v>19</v>
      </c>
      <c r="N52" s="17" t="s">
        <v>38</v>
      </c>
      <c r="O52" s="10"/>
      <c r="P52" s="11"/>
    </row>
    <row r="53" spans="1:16" s="19" customFormat="1" ht="45.75" customHeight="1" x14ac:dyDescent="0.25">
      <c r="A53" s="73"/>
      <c r="B53" s="54" t="s">
        <v>81</v>
      </c>
      <c r="C53" s="85" t="s">
        <v>120</v>
      </c>
      <c r="D53" s="85" t="s">
        <v>120</v>
      </c>
      <c r="E53" s="85" t="s">
        <v>120</v>
      </c>
      <c r="F53" s="85" t="s">
        <v>120</v>
      </c>
      <c r="G53" s="85" t="s">
        <v>120</v>
      </c>
      <c r="H53" s="85" t="s">
        <v>120</v>
      </c>
      <c r="I53" s="90">
        <f>I23</f>
        <v>0</v>
      </c>
      <c r="J53" s="85" t="s">
        <v>120</v>
      </c>
      <c r="K53" s="85" t="s">
        <v>120</v>
      </c>
      <c r="L53" s="85" t="s">
        <v>120</v>
      </c>
      <c r="M53" s="85" t="s">
        <v>120</v>
      </c>
      <c r="N53" s="85" t="s">
        <v>120</v>
      </c>
      <c r="O53" s="85" t="s">
        <v>120</v>
      </c>
      <c r="P53" s="90">
        <f>P52+P51</f>
        <v>0</v>
      </c>
    </row>
    <row r="54" spans="1:16" s="56" customFormat="1" ht="18.75" customHeight="1" x14ac:dyDescent="0.25">
      <c r="A54" s="388"/>
      <c r="B54" s="388"/>
      <c r="C54" s="388"/>
      <c r="D54" s="388"/>
      <c r="E54" s="388"/>
      <c r="F54" s="388"/>
      <c r="G54" s="388"/>
      <c r="H54" s="86"/>
      <c r="I54" s="37"/>
    </row>
    <row r="55" spans="1:16" s="56" customFormat="1" ht="41.25" customHeight="1" x14ac:dyDescent="0.25">
      <c r="A55" s="388"/>
      <c r="B55" s="388"/>
      <c r="C55" s="388"/>
      <c r="D55" s="388"/>
      <c r="E55" s="388"/>
      <c r="F55" s="388"/>
      <c r="G55" s="388"/>
      <c r="H55" s="86"/>
      <c r="I55" s="37"/>
    </row>
    <row r="56" spans="1:16" s="56" customFormat="1" ht="38.25" customHeight="1" x14ac:dyDescent="0.25">
      <c r="A56" s="388"/>
      <c r="B56" s="388"/>
      <c r="C56" s="388"/>
      <c r="D56" s="388"/>
      <c r="E56" s="388"/>
      <c r="F56" s="388"/>
      <c r="G56" s="388"/>
      <c r="H56" s="89"/>
      <c r="I56" s="37"/>
    </row>
    <row r="57" spans="1:16" s="56" customFormat="1" ht="18.75" customHeight="1" x14ac:dyDescent="0.25">
      <c r="A57" s="389"/>
      <c r="B57" s="389"/>
      <c r="C57" s="389"/>
      <c r="D57" s="389"/>
      <c r="E57" s="389"/>
      <c r="F57" s="389"/>
      <c r="G57" s="389"/>
      <c r="H57" s="86"/>
      <c r="I57" s="37"/>
    </row>
    <row r="58" spans="1:16" s="56" customFormat="1" ht="217.5" customHeight="1" x14ac:dyDescent="0.25">
      <c r="A58" s="384"/>
      <c r="B58" s="387"/>
      <c r="C58" s="387"/>
      <c r="D58" s="387"/>
      <c r="E58" s="387"/>
      <c r="F58" s="387"/>
      <c r="G58" s="387"/>
      <c r="H58" s="86"/>
      <c r="I58" s="37"/>
    </row>
    <row r="59" spans="1:16" ht="53.25" customHeight="1" x14ac:dyDescent="0.25">
      <c r="A59" s="384"/>
      <c r="B59" s="385"/>
      <c r="C59" s="385"/>
      <c r="D59" s="385"/>
      <c r="E59" s="385"/>
      <c r="F59" s="385"/>
      <c r="G59" s="385"/>
    </row>
    <row r="60" spans="1:16" x14ac:dyDescent="0.25">
      <c r="A60" s="386"/>
      <c r="B60" s="386"/>
      <c r="C60" s="386"/>
      <c r="D60" s="386"/>
      <c r="E60" s="386"/>
      <c r="F60" s="386"/>
      <c r="G60" s="386"/>
    </row>
    <row r="61" spans="1:16" x14ac:dyDescent="0.25">
      <c r="B61" s="89"/>
    </row>
    <row r="65" spans="2:2" x14ac:dyDescent="0.25">
      <c r="B65" s="89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  <rowBreaks count="1" manualBreakCount="1">
    <brk id="35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view="pageBreakPreview" zoomScale="85" zoomScaleNormal="70" zoomScaleSheetLayoutView="85" workbookViewId="0">
      <selection activeCell="A52" sqref="A52:G5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9" customFormat="1" x14ac:dyDescent="0.25">
      <c r="A1" s="74"/>
      <c r="B1" s="26"/>
      <c r="C1" s="27"/>
      <c r="D1" s="28"/>
      <c r="E1" s="28"/>
      <c r="F1" s="28"/>
      <c r="G1" s="25"/>
      <c r="H1" s="25"/>
      <c r="I1" s="29"/>
      <c r="J1" s="5"/>
      <c r="K1" s="6"/>
      <c r="L1" s="6"/>
    </row>
    <row r="2" spans="1:16" s="19" customFormat="1" x14ac:dyDescent="0.25">
      <c r="A2" s="373" t="s">
        <v>14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</row>
    <row r="3" spans="1:16" s="19" customFormat="1" x14ac:dyDescent="0.25">
      <c r="A3" s="372" t="s">
        <v>0</v>
      </c>
      <c r="B3" s="366" t="s">
        <v>2</v>
      </c>
      <c r="C3" s="368" t="s">
        <v>49</v>
      </c>
      <c r="D3" s="368"/>
      <c r="E3" s="368"/>
      <c r="F3" s="368"/>
      <c r="G3" s="368"/>
      <c r="H3" s="368"/>
      <c r="I3" s="368"/>
      <c r="J3" s="368" t="s">
        <v>50</v>
      </c>
      <c r="K3" s="368"/>
      <c r="L3" s="368"/>
      <c r="M3" s="368"/>
      <c r="N3" s="368"/>
      <c r="O3" s="368"/>
      <c r="P3" s="368"/>
    </row>
    <row r="4" spans="1:16" s="19" customFormat="1" ht="47.25" customHeight="1" x14ac:dyDescent="0.25">
      <c r="A4" s="372"/>
      <c r="B4" s="366"/>
      <c r="C4" s="366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66"/>
      <c r="E4" s="366"/>
      <c r="F4" s="366"/>
      <c r="G4" s="366"/>
      <c r="H4" s="366"/>
      <c r="I4" s="366"/>
      <c r="J4" s="366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66"/>
      <c r="L4" s="366"/>
      <c r="M4" s="366"/>
      <c r="N4" s="366"/>
      <c r="O4" s="366"/>
      <c r="P4" s="366"/>
    </row>
    <row r="5" spans="1:16" ht="33.75" customHeight="1" x14ac:dyDescent="0.25">
      <c r="A5" s="372"/>
      <c r="B5" s="366"/>
      <c r="C5" s="366" t="s">
        <v>12</v>
      </c>
      <c r="D5" s="366"/>
      <c r="E5" s="366"/>
      <c r="F5" s="366"/>
      <c r="G5" s="366" t="s">
        <v>121</v>
      </c>
      <c r="H5" s="367"/>
      <c r="I5" s="367"/>
      <c r="J5" s="366" t="s">
        <v>12</v>
      </c>
      <c r="K5" s="366"/>
      <c r="L5" s="366"/>
      <c r="M5" s="366"/>
      <c r="N5" s="366" t="s">
        <v>121</v>
      </c>
      <c r="O5" s="367"/>
      <c r="P5" s="367"/>
    </row>
    <row r="6" spans="1:16" s="9" customFormat="1" ht="63" x14ac:dyDescent="0.25">
      <c r="A6" s="372"/>
      <c r="B6" s="366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</row>
    <row r="7" spans="1:16" s="12" customFormat="1" x14ac:dyDescent="0.25">
      <c r="A7" s="83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</row>
    <row r="8" spans="1:16" s="19" customFormat="1" ht="31.5" x14ac:dyDescent="0.25">
      <c r="A8" s="83">
        <v>1</v>
      </c>
      <c r="B8" s="14" t="s">
        <v>44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</row>
    <row r="9" spans="1:16" s="19" customFormat="1" ht="63" hidden="1" x14ac:dyDescent="0.25">
      <c r="A9" s="83" t="s">
        <v>91</v>
      </c>
      <c r="B9" s="15" t="s">
        <v>216</v>
      </c>
      <c r="C9" s="115">
        <v>10</v>
      </c>
      <c r="D9" s="115" t="s">
        <v>217</v>
      </c>
      <c r="E9" s="115">
        <v>0</v>
      </c>
      <c r="F9" s="115" t="s">
        <v>196</v>
      </c>
      <c r="G9" s="16" t="s">
        <v>218</v>
      </c>
      <c r="H9" s="21">
        <v>2486</v>
      </c>
      <c r="I9" s="11">
        <f>E9*H9</f>
        <v>0</v>
      </c>
      <c r="J9" s="114"/>
      <c r="K9" s="84" t="s">
        <v>25</v>
      </c>
      <c r="L9" s="114"/>
      <c r="M9" s="84" t="s">
        <v>72</v>
      </c>
      <c r="N9" s="16" t="s">
        <v>32</v>
      </c>
      <c r="O9" s="21"/>
      <c r="P9" s="11">
        <f>L9*O9</f>
        <v>0</v>
      </c>
    </row>
    <row r="10" spans="1:16" s="19" customFormat="1" ht="63" hidden="1" x14ac:dyDescent="0.25">
      <c r="A10" s="83" t="s">
        <v>92</v>
      </c>
      <c r="B10" s="15" t="s">
        <v>76</v>
      </c>
      <c r="C10" s="115"/>
      <c r="D10" s="115" t="s">
        <v>25</v>
      </c>
      <c r="E10" s="115"/>
      <c r="F10" s="115" t="s">
        <v>72</v>
      </c>
      <c r="G10" s="16" t="s">
        <v>32</v>
      </c>
      <c r="H10" s="21"/>
      <c r="I10" s="11">
        <f>E10*H10</f>
        <v>0</v>
      </c>
      <c r="J10" s="114"/>
      <c r="K10" s="84" t="s">
        <v>25</v>
      </c>
      <c r="L10" s="114"/>
      <c r="M10" s="84" t="s">
        <v>72</v>
      </c>
      <c r="N10" s="16" t="s">
        <v>32</v>
      </c>
      <c r="O10" s="21"/>
      <c r="P10" s="11">
        <f>L10*O10</f>
        <v>0</v>
      </c>
    </row>
    <row r="11" spans="1:16" s="19" customFormat="1" ht="63" hidden="1" x14ac:dyDescent="0.25">
      <c r="A11" s="91" t="s">
        <v>147</v>
      </c>
      <c r="B11" s="15" t="s">
        <v>76</v>
      </c>
      <c r="C11" s="84"/>
      <c r="D11" s="92" t="s">
        <v>25</v>
      </c>
      <c r="E11" s="92"/>
      <c r="F11" s="92" t="s">
        <v>72</v>
      </c>
      <c r="G11" s="16" t="s">
        <v>32</v>
      </c>
      <c r="H11" s="21"/>
      <c r="I11" s="11"/>
      <c r="J11" s="92"/>
      <c r="K11" s="92" t="s">
        <v>25</v>
      </c>
      <c r="L11" s="84"/>
      <c r="M11" s="92" t="s">
        <v>72</v>
      </c>
      <c r="N11" s="16" t="s">
        <v>32</v>
      </c>
      <c r="O11" s="10"/>
      <c r="P11" s="11">
        <f>L11*O11</f>
        <v>0</v>
      </c>
    </row>
    <row r="12" spans="1:16" s="19" customFormat="1" ht="47.25" hidden="1" x14ac:dyDescent="0.25">
      <c r="A12" s="73">
        <v>2</v>
      </c>
      <c r="B12" s="14" t="s">
        <v>26</v>
      </c>
      <c r="C12" s="84" t="s">
        <v>120</v>
      </c>
      <c r="D12" s="84" t="s">
        <v>120</v>
      </c>
      <c r="E12" s="84" t="s">
        <v>120</v>
      </c>
      <c r="F12" s="84" t="s">
        <v>120</v>
      </c>
      <c r="G12" s="84" t="s">
        <v>120</v>
      </c>
      <c r="H12" s="84" t="s">
        <v>120</v>
      </c>
      <c r="I12" s="84" t="s">
        <v>120</v>
      </c>
      <c r="J12" s="84" t="s">
        <v>120</v>
      </c>
      <c r="K12" s="84" t="s">
        <v>120</v>
      </c>
      <c r="L12" s="84" t="s">
        <v>120</v>
      </c>
      <c r="M12" s="84" t="s">
        <v>120</v>
      </c>
      <c r="N12" s="84" t="s">
        <v>120</v>
      </c>
      <c r="O12" s="84" t="s">
        <v>120</v>
      </c>
      <c r="P12" s="84" t="s">
        <v>120</v>
      </c>
    </row>
    <row r="13" spans="1:16" s="19" customFormat="1" ht="52.5" hidden="1" customHeight="1" x14ac:dyDescent="0.25">
      <c r="A13" s="73" t="s">
        <v>93</v>
      </c>
      <c r="B13" s="15" t="s">
        <v>73</v>
      </c>
      <c r="C13" s="84"/>
      <c r="D13" s="88" t="s">
        <v>137</v>
      </c>
      <c r="E13" s="84"/>
      <c r="F13" s="84" t="s">
        <v>72</v>
      </c>
      <c r="G13" s="16" t="s">
        <v>31</v>
      </c>
      <c r="H13" s="21"/>
      <c r="I13" s="18"/>
      <c r="J13" s="84"/>
      <c r="K13" s="88" t="s">
        <v>137</v>
      </c>
      <c r="L13" s="84"/>
      <c r="M13" s="84" t="s">
        <v>72</v>
      </c>
      <c r="N13" s="16" t="s">
        <v>31</v>
      </c>
      <c r="O13" s="10"/>
      <c r="P13" s="11">
        <f>L13*O13</f>
        <v>0</v>
      </c>
    </row>
    <row r="14" spans="1:16" s="19" customFormat="1" ht="48.75" hidden="1" customHeight="1" x14ac:dyDescent="0.25">
      <c r="A14" s="73" t="s">
        <v>94</v>
      </c>
      <c r="B14" s="15" t="s">
        <v>74</v>
      </c>
      <c r="C14" s="84"/>
      <c r="D14" s="88" t="s">
        <v>137</v>
      </c>
      <c r="E14" s="84"/>
      <c r="F14" s="84" t="s">
        <v>72</v>
      </c>
      <c r="G14" s="16" t="s">
        <v>31</v>
      </c>
      <c r="H14" s="21"/>
      <c r="I14" s="18"/>
      <c r="J14" s="84"/>
      <c r="K14" s="88" t="s">
        <v>137</v>
      </c>
      <c r="L14" s="84"/>
      <c r="M14" s="84" t="s">
        <v>72</v>
      </c>
      <c r="N14" s="16" t="s">
        <v>31</v>
      </c>
      <c r="O14" s="21"/>
      <c r="P14" s="18"/>
    </row>
    <row r="15" spans="1:16" s="19" customFormat="1" hidden="1" x14ac:dyDescent="0.25">
      <c r="A15" s="73" t="s">
        <v>1</v>
      </c>
      <c r="B15" s="15" t="s">
        <v>1</v>
      </c>
      <c r="C15" s="84"/>
      <c r="D15" s="88"/>
      <c r="E15" s="84"/>
      <c r="F15" s="84"/>
      <c r="G15" s="16"/>
      <c r="H15" s="21"/>
      <c r="I15" s="18"/>
      <c r="J15" s="84"/>
      <c r="K15" s="88"/>
      <c r="L15" s="84"/>
      <c r="M15" s="84"/>
      <c r="N15" s="16"/>
      <c r="O15" s="21"/>
      <c r="P15" s="18"/>
    </row>
    <row r="16" spans="1:16" s="19" customFormat="1" hidden="1" x14ac:dyDescent="0.25">
      <c r="A16" s="73" t="s">
        <v>95</v>
      </c>
      <c r="B16" s="15" t="s">
        <v>142</v>
      </c>
      <c r="C16" s="84"/>
      <c r="D16" s="84"/>
      <c r="E16" s="84"/>
      <c r="F16" s="84"/>
      <c r="G16" s="16"/>
      <c r="H16" s="21"/>
      <c r="I16" s="18"/>
      <c r="J16" s="84"/>
      <c r="K16" s="84"/>
      <c r="L16" s="84"/>
      <c r="M16" s="84"/>
      <c r="N16" s="16"/>
      <c r="O16" s="21"/>
      <c r="P16" s="18"/>
    </row>
    <row r="17" spans="1:16" s="19" customFormat="1" ht="31.5" hidden="1" x14ac:dyDescent="0.25">
      <c r="A17" s="73" t="s">
        <v>97</v>
      </c>
      <c r="B17" s="15" t="s">
        <v>77</v>
      </c>
      <c r="C17" s="84"/>
      <c r="D17" s="84" t="s">
        <v>30</v>
      </c>
      <c r="E17" s="84"/>
      <c r="F17" s="84" t="s">
        <v>19</v>
      </c>
      <c r="G17" s="17" t="s">
        <v>33</v>
      </c>
      <c r="H17" s="21"/>
      <c r="I17" s="18"/>
      <c r="J17" s="84"/>
      <c r="K17" s="84" t="s">
        <v>30</v>
      </c>
      <c r="L17" s="84"/>
      <c r="M17" s="84" t="s">
        <v>19</v>
      </c>
      <c r="N17" s="17" t="s">
        <v>33</v>
      </c>
      <c r="O17" s="21"/>
      <c r="P17" s="18"/>
    </row>
    <row r="18" spans="1:16" s="19" customFormat="1" ht="31.5" hidden="1" x14ac:dyDescent="0.25">
      <c r="A18" s="73" t="s">
        <v>98</v>
      </c>
      <c r="B18" s="15" t="s">
        <v>78</v>
      </c>
      <c r="C18" s="84"/>
      <c r="D18" s="84" t="s">
        <v>30</v>
      </c>
      <c r="E18" s="84"/>
      <c r="F18" s="84" t="s">
        <v>19</v>
      </c>
      <c r="G18" s="17" t="s">
        <v>33</v>
      </c>
      <c r="H18" s="21"/>
      <c r="I18" s="18"/>
      <c r="J18" s="84"/>
      <c r="K18" s="84" t="s">
        <v>30</v>
      </c>
      <c r="L18" s="84"/>
      <c r="M18" s="84" t="s">
        <v>19</v>
      </c>
      <c r="N18" s="17" t="s">
        <v>33</v>
      </c>
      <c r="O18" s="21"/>
      <c r="P18" s="18"/>
    </row>
    <row r="19" spans="1:16" s="19" customFormat="1" hidden="1" x14ac:dyDescent="0.25">
      <c r="A19" s="73" t="s">
        <v>1</v>
      </c>
      <c r="B19" s="15" t="s">
        <v>1</v>
      </c>
      <c r="C19" s="84"/>
      <c r="D19" s="84"/>
      <c r="E19" s="84"/>
      <c r="F19" s="84"/>
      <c r="G19" s="17"/>
      <c r="H19" s="21"/>
      <c r="I19" s="18"/>
      <c r="J19" s="84"/>
      <c r="K19" s="84"/>
      <c r="L19" s="84"/>
      <c r="M19" s="84"/>
      <c r="N19" s="17"/>
      <c r="O19" s="21"/>
      <c r="P19" s="18"/>
    </row>
    <row r="20" spans="1:16" s="19" customFormat="1" hidden="1" x14ac:dyDescent="0.25">
      <c r="A20" s="73" t="s">
        <v>96</v>
      </c>
      <c r="B20" s="15" t="s">
        <v>143</v>
      </c>
      <c r="C20" s="84"/>
      <c r="D20" s="84"/>
      <c r="E20" s="84"/>
      <c r="F20" s="84"/>
      <c r="G20" s="17"/>
      <c r="H20" s="21"/>
      <c r="I20" s="18"/>
      <c r="J20" s="84"/>
      <c r="K20" s="84"/>
      <c r="L20" s="84"/>
      <c r="M20" s="84"/>
      <c r="N20" s="17"/>
      <c r="O20" s="21"/>
      <c r="P20" s="18"/>
    </row>
    <row r="21" spans="1:16" s="19" customFormat="1" ht="31.5" hidden="1" x14ac:dyDescent="0.25">
      <c r="A21" s="73" t="s">
        <v>99</v>
      </c>
      <c r="B21" s="15" t="s">
        <v>79</v>
      </c>
      <c r="C21" s="20"/>
      <c r="D21" s="84" t="s">
        <v>138</v>
      </c>
      <c r="E21" s="21"/>
      <c r="F21" s="84" t="s">
        <v>11</v>
      </c>
      <c r="G21" s="17" t="s">
        <v>34</v>
      </c>
      <c r="H21" s="21"/>
      <c r="I21" s="18"/>
      <c r="J21" s="20"/>
      <c r="K21" s="84" t="s">
        <v>138</v>
      </c>
      <c r="L21" s="21"/>
      <c r="M21" s="84" t="s">
        <v>11</v>
      </c>
      <c r="N21" s="17" t="s">
        <v>34</v>
      </c>
      <c r="O21" s="21"/>
      <c r="P21" s="18"/>
    </row>
    <row r="22" spans="1:16" s="19" customFormat="1" ht="31.5" hidden="1" x14ac:dyDescent="0.25">
      <c r="A22" s="73" t="s">
        <v>100</v>
      </c>
      <c r="B22" s="15" t="s">
        <v>80</v>
      </c>
      <c r="C22" s="20"/>
      <c r="D22" s="84" t="s">
        <v>138</v>
      </c>
      <c r="E22" s="21"/>
      <c r="F22" s="84" t="s">
        <v>11</v>
      </c>
      <c r="G22" s="17" t="s">
        <v>34</v>
      </c>
      <c r="H22" s="21"/>
      <c r="I22" s="18"/>
      <c r="J22" s="20"/>
      <c r="K22" s="84" t="s">
        <v>138</v>
      </c>
      <c r="L22" s="21"/>
      <c r="M22" s="84" t="s">
        <v>11</v>
      </c>
      <c r="N22" s="17" t="s">
        <v>34</v>
      </c>
      <c r="O22" s="21"/>
      <c r="P22" s="18"/>
    </row>
    <row r="23" spans="1:16" s="19" customFormat="1" hidden="1" x14ac:dyDescent="0.25">
      <c r="A23" s="73" t="s">
        <v>1</v>
      </c>
      <c r="B23" s="15" t="s">
        <v>1</v>
      </c>
      <c r="C23" s="20"/>
      <c r="D23" s="84"/>
      <c r="E23" s="21"/>
      <c r="F23" s="84"/>
      <c r="G23" s="17"/>
      <c r="H23" s="21"/>
      <c r="I23" s="18"/>
      <c r="J23" s="20"/>
      <c r="K23" s="84"/>
      <c r="L23" s="21"/>
      <c r="M23" s="84"/>
      <c r="N23" s="17"/>
      <c r="O23" s="21"/>
      <c r="P23" s="18"/>
    </row>
    <row r="24" spans="1:16" s="19" customFormat="1" ht="47.25" hidden="1" x14ac:dyDescent="0.25">
      <c r="A24" s="73">
        <v>4</v>
      </c>
      <c r="B24" s="15" t="s">
        <v>4</v>
      </c>
      <c r="C24" s="84"/>
      <c r="D24" s="84" t="s">
        <v>82</v>
      </c>
      <c r="E24" s="22" t="s">
        <v>101</v>
      </c>
      <c r="F24" s="22" t="s">
        <v>29</v>
      </c>
      <c r="G24" s="17" t="s">
        <v>35</v>
      </c>
      <c r="H24" s="21"/>
      <c r="I24" s="18"/>
      <c r="J24" s="84"/>
      <c r="K24" s="84" t="s">
        <v>82</v>
      </c>
      <c r="L24" s="22" t="s">
        <v>101</v>
      </c>
      <c r="M24" s="22" t="s">
        <v>29</v>
      </c>
      <c r="N24" s="17" t="s">
        <v>35</v>
      </c>
      <c r="O24" s="3"/>
      <c r="P24" s="18">
        <f>O24*2.107*1000</f>
        <v>0</v>
      </c>
    </row>
    <row r="25" spans="1:16" s="19" customFormat="1" ht="47.25" hidden="1" x14ac:dyDescent="0.25">
      <c r="A25" s="73">
        <v>5</v>
      </c>
      <c r="B25" s="15" t="s">
        <v>15</v>
      </c>
      <c r="C25" s="84"/>
      <c r="D25" s="84" t="s">
        <v>120</v>
      </c>
      <c r="E25" s="22" t="s">
        <v>102</v>
      </c>
      <c r="F25" s="22" t="s">
        <v>29</v>
      </c>
      <c r="G25" s="16" t="s">
        <v>36</v>
      </c>
      <c r="H25" s="18" t="s">
        <v>120</v>
      </c>
      <c r="I25" s="18" t="s">
        <v>120</v>
      </c>
      <c r="J25" s="84"/>
      <c r="K25" s="84" t="s">
        <v>120</v>
      </c>
      <c r="L25" s="22" t="s">
        <v>102</v>
      </c>
      <c r="M25" s="22" t="s">
        <v>29</v>
      </c>
      <c r="N25" s="16" t="s">
        <v>36</v>
      </c>
      <c r="O25" s="18" t="s">
        <v>120</v>
      </c>
      <c r="P25" s="18" t="s">
        <v>120</v>
      </c>
    </row>
    <row r="26" spans="1:16" s="19" customFormat="1" ht="63" hidden="1" x14ac:dyDescent="0.25">
      <c r="A26" s="73" t="s">
        <v>103</v>
      </c>
      <c r="B26" s="15" t="s">
        <v>75</v>
      </c>
      <c r="C26" s="84"/>
      <c r="D26" s="84" t="s">
        <v>120</v>
      </c>
      <c r="E26" s="22"/>
      <c r="F26" s="22" t="s">
        <v>29</v>
      </c>
      <c r="G26" s="17" t="s">
        <v>36</v>
      </c>
      <c r="H26" s="18" t="s">
        <v>120</v>
      </c>
      <c r="I26" s="18" t="s">
        <v>120</v>
      </c>
      <c r="J26" s="84"/>
      <c r="K26" s="84" t="s">
        <v>120</v>
      </c>
      <c r="L26" s="22"/>
      <c r="M26" s="22" t="s">
        <v>29</v>
      </c>
      <c r="N26" s="17" t="s">
        <v>36</v>
      </c>
      <c r="O26" s="18" t="s">
        <v>120</v>
      </c>
      <c r="P26" s="18" t="s">
        <v>120</v>
      </c>
    </row>
    <row r="27" spans="1:16" s="19" customFormat="1" ht="63" hidden="1" x14ac:dyDescent="0.25">
      <c r="A27" s="73" t="s">
        <v>104</v>
      </c>
      <c r="B27" s="15" t="s">
        <v>76</v>
      </c>
      <c r="C27" s="84"/>
      <c r="D27" s="84" t="s">
        <v>120</v>
      </c>
      <c r="E27" s="22"/>
      <c r="F27" s="22" t="s">
        <v>29</v>
      </c>
      <c r="G27" s="17" t="s">
        <v>36</v>
      </c>
      <c r="H27" s="18" t="s">
        <v>120</v>
      </c>
      <c r="I27" s="18" t="s">
        <v>120</v>
      </c>
      <c r="J27" s="84"/>
      <c r="K27" s="84" t="s">
        <v>120</v>
      </c>
      <c r="L27" s="22"/>
      <c r="M27" s="22" t="s">
        <v>29</v>
      </c>
      <c r="N27" s="17" t="s">
        <v>36</v>
      </c>
      <c r="O27" s="18" t="s">
        <v>120</v>
      </c>
      <c r="P27" s="18" t="s">
        <v>120</v>
      </c>
    </row>
    <row r="28" spans="1:16" s="19" customFormat="1" ht="18.75" hidden="1" x14ac:dyDescent="0.25">
      <c r="A28" s="73" t="s">
        <v>1</v>
      </c>
      <c r="B28" s="15" t="s">
        <v>1</v>
      </c>
      <c r="C28" s="84"/>
      <c r="D28" s="84" t="s">
        <v>120</v>
      </c>
      <c r="E28" s="22"/>
      <c r="F28" s="22" t="s">
        <v>29</v>
      </c>
      <c r="G28" s="17" t="s">
        <v>36</v>
      </c>
      <c r="H28" s="18" t="s">
        <v>120</v>
      </c>
      <c r="I28" s="18" t="s">
        <v>120</v>
      </c>
      <c r="J28" s="84"/>
      <c r="K28" s="84" t="s">
        <v>120</v>
      </c>
      <c r="L28" s="22"/>
      <c r="M28" s="22" t="s">
        <v>29</v>
      </c>
      <c r="N28" s="17" t="s">
        <v>36</v>
      </c>
      <c r="O28" s="18" t="s">
        <v>120</v>
      </c>
      <c r="P28" s="18" t="s">
        <v>120</v>
      </c>
    </row>
    <row r="29" spans="1:16" s="19" customFormat="1" ht="18.75" hidden="1" x14ac:dyDescent="0.25">
      <c r="A29" s="73" t="s">
        <v>105</v>
      </c>
      <c r="B29" s="15" t="s">
        <v>73</v>
      </c>
      <c r="C29" s="84"/>
      <c r="D29" s="84" t="s">
        <v>120</v>
      </c>
      <c r="E29" s="22"/>
      <c r="F29" s="22" t="s">
        <v>29</v>
      </c>
      <c r="G29" s="17" t="s">
        <v>36</v>
      </c>
      <c r="H29" s="18" t="s">
        <v>120</v>
      </c>
      <c r="I29" s="18" t="s">
        <v>120</v>
      </c>
      <c r="J29" s="84"/>
      <c r="K29" s="84" t="s">
        <v>120</v>
      </c>
      <c r="L29" s="22"/>
      <c r="M29" s="22" t="s">
        <v>29</v>
      </c>
      <c r="N29" s="17" t="s">
        <v>36</v>
      </c>
      <c r="O29" s="18" t="s">
        <v>120</v>
      </c>
      <c r="P29" s="18" t="s">
        <v>120</v>
      </c>
    </row>
    <row r="30" spans="1:16" s="19" customFormat="1" ht="18.75" hidden="1" x14ac:dyDescent="0.25">
      <c r="A30" s="73" t="s">
        <v>105</v>
      </c>
      <c r="B30" s="15" t="s">
        <v>74</v>
      </c>
      <c r="C30" s="84"/>
      <c r="D30" s="84" t="s">
        <v>120</v>
      </c>
      <c r="E30" s="22"/>
      <c r="F30" s="22" t="s">
        <v>29</v>
      </c>
      <c r="G30" s="17" t="s">
        <v>36</v>
      </c>
      <c r="H30" s="18" t="s">
        <v>120</v>
      </c>
      <c r="I30" s="18" t="s">
        <v>120</v>
      </c>
      <c r="J30" s="84"/>
      <c r="K30" s="84" t="s">
        <v>120</v>
      </c>
      <c r="L30" s="22"/>
      <c r="M30" s="22" t="s">
        <v>29</v>
      </c>
      <c r="N30" s="17" t="s">
        <v>36</v>
      </c>
      <c r="O30" s="18" t="s">
        <v>120</v>
      </c>
      <c r="P30" s="18" t="s">
        <v>120</v>
      </c>
    </row>
    <row r="31" spans="1:16" s="19" customFormat="1" ht="18.75" hidden="1" x14ac:dyDescent="0.25">
      <c r="A31" s="73"/>
      <c r="B31" s="15" t="s">
        <v>1</v>
      </c>
      <c r="C31" s="84"/>
      <c r="D31" s="84" t="s">
        <v>120</v>
      </c>
      <c r="E31" s="22"/>
      <c r="F31" s="22" t="s">
        <v>29</v>
      </c>
      <c r="G31" s="17" t="s">
        <v>36</v>
      </c>
      <c r="H31" s="18" t="s">
        <v>120</v>
      </c>
      <c r="I31" s="18" t="s">
        <v>120</v>
      </c>
      <c r="J31" s="84"/>
      <c r="K31" s="84" t="s">
        <v>120</v>
      </c>
      <c r="L31" s="22"/>
      <c r="M31" s="22" t="s">
        <v>29</v>
      </c>
      <c r="N31" s="17" t="s">
        <v>36</v>
      </c>
      <c r="O31" s="18" t="s">
        <v>120</v>
      </c>
      <c r="P31" s="18" t="s">
        <v>120</v>
      </c>
    </row>
    <row r="32" spans="1:16" s="19" customFormat="1" ht="18.75" hidden="1" x14ac:dyDescent="0.25">
      <c r="A32" s="73" t="s">
        <v>105</v>
      </c>
      <c r="B32" s="15" t="s">
        <v>77</v>
      </c>
      <c r="C32" s="84"/>
      <c r="D32" s="84" t="s">
        <v>120</v>
      </c>
      <c r="E32" s="22"/>
      <c r="F32" s="22" t="s">
        <v>29</v>
      </c>
      <c r="G32" s="17" t="s">
        <v>36</v>
      </c>
      <c r="H32" s="18" t="s">
        <v>120</v>
      </c>
      <c r="I32" s="18" t="s">
        <v>120</v>
      </c>
      <c r="J32" s="84"/>
      <c r="K32" s="84" t="s">
        <v>120</v>
      </c>
      <c r="L32" s="22"/>
      <c r="M32" s="22" t="s">
        <v>29</v>
      </c>
      <c r="N32" s="17" t="s">
        <v>36</v>
      </c>
      <c r="O32" s="18" t="s">
        <v>120</v>
      </c>
      <c r="P32" s="18" t="s">
        <v>120</v>
      </c>
    </row>
    <row r="33" spans="1:16" s="19" customFormat="1" ht="18.75" hidden="1" x14ac:dyDescent="0.25">
      <c r="A33" s="73" t="s">
        <v>105</v>
      </c>
      <c r="B33" s="15" t="s">
        <v>78</v>
      </c>
      <c r="C33" s="84"/>
      <c r="D33" s="84" t="s">
        <v>120</v>
      </c>
      <c r="E33" s="22"/>
      <c r="F33" s="22" t="s">
        <v>29</v>
      </c>
      <c r="G33" s="17" t="s">
        <v>36</v>
      </c>
      <c r="H33" s="18" t="s">
        <v>120</v>
      </c>
      <c r="I33" s="18" t="s">
        <v>120</v>
      </c>
      <c r="J33" s="84"/>
      <c r="K33" s="84" t="s">
        <v>120</v>
      </c>
      <c r="L33" s="22"/>
      <c r="M33" s="22" t="s">
        <v>29</v>
      </c>
      <c r="N33" s="17" t="s">
        <v>36</v>
      </c>
      <c r="O33" s="18" t="s">
        <v>120</v>
      </c>
      <c r="P33" s="18" t="s">
        <v>120</v>
      </c>
    </row>
    <row r="34" spans="1:16" s="19" customFormat="1" ht="18.75" hidden="1" x14ac:dyDescent="0.25">
      <c r="A34" s="73"/>
      <c r="B34" s="15" t="s">
        <v>1</v>
      </c>
      <c r="C34" s="84"/>
      <c r="D34" s="84" t="s">
        <v>120</v>
      </c>
      <c r="E34" s="22"/>
      <c r="F34" s="22" t="s">
        <v>29</v>
      </c>
      <c r="G34" s="17" t="s">
        <v>36</v>
      </c>
      <c r="H34" s="18" t="s">
        <v>120</v>
      </c>
      <c r="I34" s="18" t="s">
        <v>120</v>
      </c>
      <c r="J34" s="84"/>
      <c r="K34" s="84" t="s">
        <v>120</v>
      </c>
      <c r="L34" s="22"/>
      <c r="M34" s="22" t="s">
        <v>29</v>
      </c>
      <c r="N34" s="17" t="s">
        <v>36</v>
      </c>
      <c r="O34" s="18" t="s">
        <v>120</v>
      </c>
      <c r="P34" s="18" t="s">
        <v>120</v>
      </c>
    </row>
    <row r="35" spans="1:16" s="19" customFormat="1" hidden="1" x14ac:dyDescent="0.25">
      <c r="A35" s="73">
        <v>6</v>
      </c>
      <c r="B35" s="15" t="s">
        <v>17</v>
      </c>
      <c r="C35" s="84"/>
      <c r="D35" s="21"/>
      <c r="E35" s="3"/>
      <c r="F35" s="21"/>
      <c r="G35" s="21"/>
      <c r="H35" s="21"/>
      <c r="I35" s="18"/>
      <c r="J35" s="84"/>
      <c r="K35" s="21"/>
      <c r="L35" s="3"/>
      <c r="M35" s="21"/>
      <c r="N35" s="21"/>
      <c r="O35" s="21"/>
      <c r="P35" s="18"/>
    </row>
    <row r="36" spans="1:16" s="19" customFormat="1" ht="47.25" hidden="1" x14ac:dyDescent="0.25">
      <c r="A36" s="73" t="s">
        <v>110</v>
      </c>
      <c r="B36" s="15" t="s">
        <v>219</v>
      </c>
      <c r="C36" s="84">
        <v>10</v>
      </c>
      <c r="D36" s="84" t="s">
        <v>217</v>
      </c>
      <c r="E36" s="3">
        <v>0</v>
      </c>
      <c r="F36" s="84" t="s">
        <v>200</v>
      </c>
      <c r="G36" s="16" t="s">
        <v>201</v>
      </c>
      <c r="H36" s="21">
        <v>300</v>
      </c>
      <c r="I36" s="18">
        <f>E36*H36</f>
        <v>0</v>
      </c>
      <c r="J36" s="84">
        <v>110</v>
      </c>
      <c r="K36" s="84"/>
      <c r="L36" s="3"/>
      <c r="M36" s="84" t="s">
        <v>19</v>
      </c>
      <c r="N36" s="16" t="s">
        <v>39</v>
      </c>
      <c r="O36" s="21"/>
      <c r="P36" s="18">
        <f>L36*O36</f>
        <v>0</v>
      </c>
    </row>
    <row r="37" spans="1:16" s="19" customFormat="1" ht="63" hidden="1" x14ac:dyDescent="0.25">
      <c r="A37" s="73" t="s">
        <v>111</v>
      </c>
      <c r="B37" s="15" t="s">
        <v>76</v>
      </c>
      <c r="C37" s="84"/>
      <c r="D37" s="84"/>
      <c r="E37" s="3">
        <v>1</v>
      </c>
      <c r="F37" s="84" t="s">
        <v>19</v>
      </c>
      <c r="G37" s="16" t="s">
        <v>39</v>
      </c>
      <c r="H37" s="21"/>
      <c r="I37" s="18"/>
      <c r="J37" s="84"/>
      <c r="K37" s="84"/>
      <c r="L37" s="3"/>
      <c r="M37" s="84" t="s">
        <v>19</v>
      </c>
      <c r="N37" s="16" t="s">
        <v>39</v>
      </c>
      <c r="O37" s="21"/>
      <c r="P37" s="18"/>
    </row>
    <row r="38" spans="1:16" s="19" customFormat="1" hidden="1" x14ac:dyDescent="0.25">
      <c r="A38" s="73" t="s">
        <v>1</v>
      </c>
      <c r="B38" s="15" t="s">
        <v>1</v>
      </c>
      <c r="C38" s="84"/>
      <c r="D38" s="84"/>
      <c r="E38" s="3" t="s">
        <v>1</v>
      </c>
      <c r="F38" s="84" t="s">
        <v>19</v>
      </c>
      <c r="G38" s="16" t="s">
        <v>39</v>
      </c>
      <c r="H38" s="21"/>
      <c r="I38" s="18"/>
      <c r="J38" s="84"/>
      <c r="K38" s="84"/>
      <c r="L38" s="3" t="s">
        <v>1</v>
      </c>
      <c r="M38" s="84" t="s">
        <v>19</v>
      </c>
      <c r="N38" s="16" t="s">
        <v>39</v>
      </c>
      <c r="O38" s="21"/>
      <c r="P38" s="18"/>
    </row>
    <row r="39" spans="1:16" s="19" customFormat="1" hidden="1" x14ac:dyDescent="0.25">
      <c r="A39" s="73" t="s">
        <v>113</v>
      </c>
      <c r="B39" s="15" t="s">
        <v>73</v>
      </c>
      <c r="C39" s="84"/>
      <c r="D39" s="84"/>
      <c r="E39" s="3">
        <v>1</v>
      </c>
      <c r="F39" s="84" t="s">
        <v>19</v>
      </c>
      <c r="G39" s="16" t="s">
        <v>39</v>
      </c>
      <c r="H39" s="21"/>
      <c r="I39" s="18"/>
      <c r="J39" s="84"/>
      <c r="K39" s="84"/>
      <c r="L39" s="3"/>
      <c r="M39" s="84" t="s">
        <v>19</v>
      </c>
      <c r="N39" s="16" t="s">
        <v>39</v>
      </c>
      <c r="O39" s="21"/>
      <c r="P39" s="18"/>
    </row>
    <row r="40" spans="1:16" s="19" customFormat="1" hidden="1" x14ac:dyDescent="0.25">
      <c r="A40" s="73" t="s">
        <v>113</v>
      </c>
      <c r="B40" s="15" t="s">
        <v>74</v>
      </c>
      <c r="C40" s="84"/>
      <c r="D40" s="84"/>
      <c r="E40" s="3">
        <v>1</v>
      </c>
      <c r="F40" s="84" t="s">
        <v>19</v>
      </c>
      <c r="G40" s="16" t="s">
        <v>39</v>
      </c>
      <c r="H40" s="21"/>
      <c r="I40" s="18"/>
      <c r="J40" s="84"/>
      <c r="K40" s="84"/>
      <c r="L40" s="3"/>
      <c r="M40" s="84" t="s">
        <v>19</v>
      </c>
      <c r="N40" s="16" t="s">
        <v>39</v>
      </c>
      <c r="O40" s="21"/>
      <c r="P40" s="18"/>
    </row>
    <row r="41" spans="1:16" s="19" customFormat="1" hidden="1" x14ac:dyDescent="0.25">
      <c r="A41" s="73" t="s">
        <v>1</v>
      </c>
      <c r="B41" s="15" t="s">
        <v>1</v>
      </c>
      <c r="C41" s="84"/>
      <c r="D41" s="84"/>
      <c r="E41" s="3" t="s">
        <v>1</v>
      </c>
      <c r="F41" s="84" t="s">
        <v>19</v>
      </c>
      <c r="G41" s="16" t="s">
        <v>39</v>
      </c>
      <c r="H41" s="21"/>
      <c r="I41" s="18"/>
      <c r="J41" s="84"/>
      <c r="K41" s="84"/>
      <c r="L41" s="3" t="s">
        <v>1</v>
      </c>
      <c r="M41" s="84" t="s">
        <v>19</v>
      </c>
      <c r="N41" s="16" t="s">
        <v>39</v>
      </c>
      <c r="O41" s="21"/>
      <c r="P41" s="18"/>
    </row>
    <row r="42" spans="1:16" s="19" customFormat="1" hidden="1" x14ac:dyDescent="0.25">
      <c r="A42" s="73" t="s">
        <v>113</v>
      </c>
      <c r="B42" s="15" t="s">
        <v>77</v>
      </c>
      <c r="C42" s="84"/>
      <c r="D42" s="84"/>
      <c r="E42" s="3">
        <v>1</v>
      </c>
      <c r="F42" s="84" t="s">
        <v>19</v>
      </c>
      <c r="G42" s="16" t="s">
        <v>39</v>
      </c>
      <c r="H42" s="21"/>
      <c r="I42" s="18"/>
      <c r="J42" s="84"/>
      <c r="K42" s="84"/>
      <c r="L42" s="3"/>
      <c r="M42" s="84" t="s">
        <v>19</v>
      </c>
      <c r="N42" s="16" t="s">
        <v>39</v>
      </c>
      <c r="O42" s="21"/>
      <c r="P42" s="18"/>
    </row>
    <row r="43" spans="1:16" s="19" customFormat="1" hidden="1" x14ac:dyDescent="0.25">
      <c r="A43" s="73" t="s">
        <v>113</v>
      </c>
      <c r="B43" s="15" t="s">
        <v>78</v>
      </c>
      <c r="C43" s="84"/>
      <c r="D43" s="84"/>
      <c r="E43" s="3">
        <v>1</v>
      </c>
      <c r="F43" s="84" t="s">
        <v>19</v>
      </c>
      <c r="G43" s="16" t="s">
        <v>39</v>
      </c>
      <c r="H43" s="21"/>
      <c r="I43" s="18"/>
      <c r="J43" s="84"/>
      <c r="K43" s="84"/>
      <c r="L43" s="3"/>
      <c r="M43" s="84" t="s">
        <v>19</v>
      </c>
      <c r="N43" s="16" t="s">
        <v>39</v>
      </c>
      <c r="O43" s="21"/>
      <c r="P43" s="18"/>
    </row>
    <row r="44" spans="1:16" s="19" customFormat="1" x14ac:dyDescent="0.25">
      <c r="A44" s="73" t="s">
        <v>1</v>
      </c>
      <c r="B44" s="15" t="s">
        <v>1</v>
      </c>
      <c r="C44" s="84"/>
      <c r="D44" s="84"/>
      <c r="E44" s="3" t="s">
        <v>1</v>
      </c>
      <c r="F44" s="84" t="s">
        <v>19</v>
      </c>
      <c r="G44" s="16"/>
      <c r="H44" s="21"/>
      <c r="I44" s="18"/>
      <c r="J44" s="84"/>
      <c r="K44" s="84"/>
      <c r="L44" s="3" t="s">
        <v>1</v>
      </c>
      <c r="M44" s="84" t="s">
        <v>19</v>
      </c>
      <c r="N44" s="16" t="s">
        <v>39</v>
      </c>
      <c r="O44" s="21"/>
      <c r="P44" s="18"/>
    </row>
    <row r="45" spans="1:16" s="19" customFormat="1" ht="54.75" customHeight="1" x14ac:dyDescent="0.25">
      <c r="A45" s="73"/>
      <c r="B45" s="54" t="s">
        <v>81</v>
      </c>
      <c r="C45" s="85" t="s">
        <v>120</v>
      </c>
      <c r="D45" s="85" t="s">
        <v>120</v>
      </c>
      <c r="E45" s="85" t="s">
        <v>120</v>
      </c>
      <c r="F45" s="85" t="s">
        <v>120</v>
      </c>
      <c r="G45" s="85" t="s">
        <v>120</v>
      </c>
      <c r="H45" s="85" t="s">
        <v>120</v>
      </c>
      <c r="I45" s="24">
        <f>I36+I24+I16+I14+I13+I20+I9+I10+I11</f>
        <v>0</v>
      </c>
      <c r="J45" s="85" t="s">
        <v>120</v>
      </c>
      <c r="K45" s="85" t="s">
        <v>120</v>
      </c>
      <c r="L45" s="85" t="s">
        <v>120</v>
      </c>
      <c r="M45" s="85" t="s">
        <v>120</v>
      </c>
      <c r="N45" s="85" t="s">
        <v>120</v>
      </c>
      <c r="O45" s="85" t="s">
        <v>120</v>
      </c>
      <c r="P45" s="24">
        <f>P36+P24+P16+P14+P13+P20+P9+P10+P11</f>
        <v>0</v>
      </c>
    </row>
    <row r="46" spans="1:16" s="19" customFormat="1" x14ac:dyDescent="0.25">
      <c r="A46" s="75"/>
      <c r="B46" s="31"/>
      <c r="C46" s="28"/>
      <c r="D46" s="28"/>
      <c r="E46" s="28"/>
      <c r="F46" s="28"/>
      <c r="G46" s="28"/>
      <c r="H46" s="32"/>
      <c r="I46" s="33"/>
      <c r="J46" s="5"/>
      <c r="K46" s="6"/>
      <c r="L46" s="6"/>
    </row>
    <row r="47" spans="1:16" s="56" customFormat="1" ht="18.75" customHeight="1" x14ac:dyDescent="0.25">
      <c r="A47" s="388"/>
      <c r="B47" s="388"/>
      <c r="C47" s="388"/>
      <c r="D47" s="388"/>
      <c r="E47" s="388"/>
      <c r="F47" s="388"/>
      <c r="G47" s="388"/>
      <c r="H47" s="86"/>
      <c r="I47" s="37"/>
    </row>
    <row r="48" spans="1:16" s="56" customFormat="1" ht="41.25" customHeight="1" x14ac:dyDescent="0.25">
      <c r="A48" s="388"/>
      <c r="B48" s="388"/>
      <c r="C48" s="388"/>
      <c r="D48" s="388"/>
      <c r="E48" s="388"/>
      <c r="F48" s="388"/>
      <c r="G48" s="388"/>
      <c r="H48" s="86"/>
      <c r="I48" s="37"/>
    </row>
    <row r="49" spans="1:9" s="56" customFormat="1" ht="38.25" customHeight="1" x14ac:dyDescent="0.25">
      <c r="A49" s="388"/>
      <c r="B49" s="388"/>
      <c r="C49" s="388"/>
      <c r="D49" s="388"/>
      <c r="E49" s="388"/>
      <c r="F49" s="388"/>
      <c r="G49" s="388"/>
      <c r="H49" s="89"/>
      <c r="I49" s="37"/>
    </row>
    <row r="50" spans="1:9" s="56" customFormat="1" ht="18.75" customHeight="1" x14ac:dyDescent="0.25">
      <c r="A50" s="389"/>
      <c r="B50" s="389"/>
      <c r="C50" s="389"/>
      <c r="D50" s="389"/>
      <c r="E50" s="389"/>
      <c r="F50" s="389"/>
      <c r="G50" s="389"/>
      <c r="H50" s="86"/>
      <c r="I50" s="37"/>
    </row>
    <row r="51" spans="1:9" s="56" customFormat="1" ht="217.5" customHeight="1" x14ac:dyDescent="0.25">
      <c r="A51" s="384"/>
      <c r="B51" s="387"/>
      <c r="C51" s="387"/>
      <c r="D51" s="387"/>
      <c r="E51" s="387"/>
      <c r="F51" s="387"/>
      <c r="G51" s="387"/>
      <c r="H51" s="86"/>
      <c r="I51" s="37"/>
    </row>
    <row r="52" spans="1:9" ht="53.25" customHeight="1" x14ac:dyDescent="0.25">
      <c r="A52" s="384"/>
      <c r="B52" s="385"/>
      <c r="C52" s="385"/>
      <c r="D52" s="385"/>
      <c r="E52" s="385"/>
      <c r="F52" s="385"/>
      <c r="G52" s="385"/>
    </row>
    <row r="53" spans="1:9" x14ac:dyDescent="0.25">
      <c r="A53" s="386"/>
      <c r="B53" s="386"/>
      <c r="C53" s="386"/>
      <c r="D53" s="386"/>
      <c r="E53" s="386"/>
      <c r="F53" s="386"/>
      <c r="G53" s="386"/>
    </row>
    <row r="54" spans="1:9" x14ac:dyDescent="0.25">
      <c r="B54" s="89"/>
    </row>
    <row r="58" spans="1:9" x14ac:dyDescent="0.25">
      <c r="B58" s="89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22"/>
  <sheetViews>
    <sheetView showGridLines="0" topLeftCell="B11" zoomScale="130" zoomScaleNormal="130" workbookViewId="0">
      <selection activeCell="B23" sqref="A23:XFD28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98" t="s">
        <v>384</v>
      </c>
      <c r="C1" s="398"/>
      <c r="D1" s="398"/>
      <c r="E1" s="398"/>
      <c r="F1" s="398"/>
    </row>
    <row r="2" spans="2:6" ht="20.45" customHeight="1" x14ac:dyDescent="0.2">
      <c r="B2" s="399" t="s">
        <v>385</v>
      </c>
      <c r="C2" s="399"/>
      <c r="D2" s="399"/>
      <c r="E2" s="399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23.25" customHeight="1" x14ac:dyDescent="0.2">
      <c r="B4" s="400" t="s">
        <v>427</v>
      </c>
      <c r="C4" s="400"/>
      <c r="D4" s="400"/>
      <c r="E4" s="400"/>
      <c r="F4" s="400"/>
    </row>
    <row r="5" spans="2:6" ht="19.149999999999999" customHeight="1" x14ac:dyDescent="0.2">
      <c r="B5" s="401" t="s">
        <v>315</v>
      </c>
      <c r="C5" s="401"/>
      <c r="D5" s="401"/>
      <c r="E5" s="401"/>
      <c r="F5" s="238"/>
    </row>
    <row r="6" spans="2:6" x14ac:dyDescent="0.2">
      <c r="B6" s="236"/>
      <c r="C6" s="236"/>
      <c r="D6" s="236"/>
      <c r="E6" s="236"/>
      <c r="F6" s="236"/>
    </row>
    <row r="7" spans="2:6" ht="24" customHeight="1" x14ac:dyDescent="0.2">
      <c r="C7" s="287"/>
      <c r="D7" s="287"/>
      <c r="E7" s="287"/>
      <c r="F7" s="287"/>
    </row>
    <row r="8" spans="2:6" ht="15" customHeight="1" outlineLevel="1" x14ac:dyDescent="0.2">
      <c r="B8" s="286" t="s">
        <v>423</v>
      </c>
      <c r="C8" s="287"/>
      <c r="D8" s="287"/>
      <c r="E8" s="287"/>
      <c r="F8" s="287"/>
    </row>
    <row r="9" spans="2:6" x14ac:dyDescent="0.2">
      <c r="B9" s="236"/>
      <c r="C9" s="236"/>
      <c r="D9" s="239"/>
      <c r="E9" s="239"/>
      <c r="F9" s="240"/>
    </row>
    <row r="10" spans="2:6" ht="79.900000000000006" customHeight="1" x14ac:dyDescent="0.2">
      <c r="B10" s="243" t="s">
        <v>319</v>
      </c>
      <c r="C10" s="244" t="s">
        <v>320</v>
      </c>
      <c r="D10" s="244" t="s">
        <v>321</v>
      </c>
      <c r="E10" s="245" t="s">
        <v>386</v>
      </c>
      <c r="F10" s="245" t="s">
        <v>323</v>
      </c>
    </row>
    <row r="11" spans="2:6" x14ac:dyDescent="0.2">
      <c r="B11" s="247">
        <v>1</v>
      </c>
      <c r="C11" s="248">
        <v>2</v>
      </c>
      <c r="D11" s="248">
        <v>3</v>
      </c>
      <c r="E11" s="247">
        <v>4</v>
      </c>
      <c r="F11" s="247">
        <v>5</v>
      </c>
    </row>
    <row r="12" spans="2:6" ht="21" customHeight="1" x14ac:dyDescent="0.2">
      <c r="B12" s="392" t="s">
        <v>387</v>
      </c>
      <c r="C12" s="393"/>
      <c r="D12" s="393"/>
      <c r="E12" s="393"/>
      <c r="F12" s="393"/>
    </row>
    <row r="13" spans="2:6" ht="38.25" x14ac:dyDescent="0.2">
      <c r="B13" s="394">
        <v>1</v>
      </c>
      <c r="C13" s="296" t="s">
        <v>415</v>
      </c>
      <c r="D13" s="251" t="s">
        <v>416</v>
      </c>
      <c r="E13" s="252" t="s">
        <v>417</v>
      </c>
      <c r="F13" s="288" t="s">
        <v>418</v>
      </c>
    </row>
    <row r="14" spans="2:6" ht="48" outlineLevel="1" x14ac:dyDescent="0.2">
      <c r="B14" s="395"/>
      <c r="C14" s="289"/>
      <c r="D14" s="290" t="s">
        <v>419</v>
      </c>
      <c r="E14" s="291"/>
      <c r="F14" s="292" t="s">
        <v>62</v>
      </c>
    </row>
    <row r="15" spans="2:6" ht="63.75" x14ac:dyDescent="0.2">
      <c r="B15" s="297">
        <v>2</v>
      </c>
      <c r="C15" s="296" t="s">
        <v>424</v>
      </c>
      <c r="D15" s="251" t="s">
        <v>388</v>
      </c>
      <c r="E15" s="252" t="s">
        <v>425</v>
      </c>
      <c r="F15" s="288">
        <v>253</v>
      </c>
    </row>
    <row r="16" spans="2:6" ht="15" x14ac:dyDescent="0.2">
      <c r="B16" s="297"/>
      <c r="C16" s="396" t="s">
        <v>389</v>
      </c>
      <c r="D16" s="397"/>
      <c r="E16" s="397"/>
      <c r="F16" s="255" t="s">
        <v>426</v>
      </c>
    </row>
    <row r="17" spans="2:6" ht="15" x14ac:dyDescent="0.2">
      <c r="B17" s="297"/>
      <c r="C17" s="396" t="s">
        <v>390</v>
      </c>
      <c r="D17" s="397"/>
      <c r="E17" s="397"/>
      <c r="F17" s="255"/>
    </row>
    <row r="18" spans="2:6" ht="15" x14ac:dyDescent="0.2">
      <c r="B18" s="297"/>
      <c r="C18" s="402" t="s">
        <v>339</v>
      </c>
      <c r="D18" s="403"/>
      <c r="E18" s="403"/>
      <c r="F18" s="288" t="s">
        <v>426</v>
      </c>
    </row>
    <row r="19" spans="2:6" ht="15" x14ac:dyDescent="0.2">
      <c r="B19" s="268"/>
      <c r="C19" s="390" t="s">
        <v>359</v>
      </c>
      <c r="D19" s="391"/>
      <c r="E19" s="391"/>
      <c r="F19" s="293" t="s">
        <v>426</v>
      </c>
    </row>
    <row r="20" spans="2:6" x14ac:dyDescent="0.2">
      <c r="B20" s="271"/>
      <c r="C20" s="272"/>
      <c r="D20" s="273"/>
      <c r="E20" s="274"/>
      <c r="F20" s="275"/>
    </row>
    <row r="21" spans="2:6" x14ac:dyDescent="0.2">
      <c r="B21" s="271"/>
      <c r="C21" s="272"/>
      <c r="D21" s="273"/>
      <c r="E21" s="274"/>
      <c r="F21" s="276"/>
    </row>
    <row r="22" spans="2:6" x14ac:dyDescent="0.2">
      <c r="B22" s="277"/>
      <c r="C22" s="277"/>
      <c r="D22" s="277"/>
      <c r="E22" s="277"/>
      <c r="F22" s="277"/>
    </row>
  </sheetData>
  <mergeCells count="10">
    <mergeCell ref="B1:F1"/>
    <mergeCell ref="B2:E2"/>
    <mergeCell ref="B4:F4"/>
    <mergeCell ref="B5:E5"/>
    <mergeCell ref="C18:E18"/>
    <mergeCell ref="C19:E19"/>
    <mergeCell ref="B12:F12"/>
    <mergeCell ref="B13:B14"/>
    <mergeCell ref="C16:E16"/>
    <mergeCell ref="C17:E17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29"/>
  <sheetViews>
    <sheetView showGridLines="0" topLeftCell="B19" zoomScale="130" zoomScaleNormal="130" workbookViewId="0">
      <selection activeCell="D13" sqref="D13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98" t="s">
        <v>391</v>
      </c>
      <c r="C1" s="398"/>
      <c r="D1" s="398"/>
      <c r="E1" s="398"/>
      <c r="F1" s="398"/>
    </row>
    <row r="2" spans="2:6" ht="20.45" customHeight="1" x14ac:dyDescent="0.2">
      <c r="B2" s="399" t="s">
        <v>385</v>
      </c>
      <c r="C2" s="399"/>
      <c r="D2" s="399"/>
      <c r="E2" s="399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23.25" customHeight="1" x14ac:dyDescent="0.2">
      <c r="B4" s="400" t="s">
        <v>428</v>
      </c>
      <c r="C4" s="400"/>
      <c r="D4" s="400"/>
      <c r="E4" s="400"/>
      <c r="F4" s="400"/>
    </row>
    <row r="5" spans="2:6" ht="19.149999999999999" customHeight="1" x14ac:dyDescent="0.2">
      <c r="B5" s="401" t="s">
        <v>315</v>
      </c>
      <c r="C5" s="401"/>
      <c r="D5" s="401"/>
      <c r="E5" s="401"/>
      <c r="F5" s="238"/>
    </row>
    <row r="6" spans="2:6" x14ac:dyDescent="0.2">
      <c r="B6" s="236"/>
      <c r="C6" s="236"/>
      <c r="D6" s="236"/>
      <c r="E6" s="236"/>
      <c r="F6" s="236"/>
    </row>
    <row r="7" spans="2:6" ht="24" customHeight="1" x14ac:dyDescent="0.2">
      <c r="C7" s="287"/>
      <c r="D7" s="287"/>
      <c r="E7" s="287"/>
      <c r="F7" s="287"/>
    </row>
    <row r="8" spans="2:6" ht="15" customHeight="1" outlineLevel="1" x14ac:dyDescent="0.2">
      <c r="B8" s="310" t="s">
        <v>444</v>
      </c>
      <c r="C8" s="307"/>
      <c r="D8" s="307"/>
      <c r="E8" s="307"/>
      <c r="F8" s="307"/>
    </row>
    <row r="9" spans="2:6" x14ac:dyDescent="0.2">
      <c r="B9" s="304"/>
      <c r="C9" s="304"/>
      <c r="D9" s="305"/>
      <c r="E9" s="305"/>
      <c r="F9" s="306"/>
    </row>
    <row r="10" spans="2:6" ht="79.900000000000006" customHeight="1" x14ac:dyDescent="0.2">
      <c r="B10" s="308" t="s">
        <v>319</v>
      </c>
      <c r="C10" s="309" t="s">
        <v>320</v>
      </c>
      <c r="D10" s="309" t="s">
        <v>321</v>
      </c>
      <c r="E10" s="311" t="s">
        <v>386</v>
      </c>
      <c r="F10" s="311" t="s">
        <v>323</v>
      </c>
    </row>
    <row r="11" spans="2:6" x14ac:dyDescent="0.2">
      <c r="B11" s="312">
        <v>1</v>
      </c>
      <c r="C11" s="313">
        <v>2</v>
      </c>
      <c r="D11" s="313">
        <v>3</v>
      </c>
      <c r="E11" s="312">
        <v>4</v>
      </c>
      <c r="F11" s="312">
        <v>5</v>
      </c>
    </row>
    <row r="12" spans="2:6" ht="21" customHeight="1" x14ac:dyDescent="0.2">
      <c r="B12" s="392" t="s">
        <v>392</v>
      </c>
      <c r="C12" s="393"/>
      <c r="D12" s="393"/>
      <c r="E12" s="393"/>
      <c r="F12" s="393"/>
    </row>
    <row r="13" spans="2:6" ht="102" x14ac:dyDescent="0.2">
      <c r="B13" s="314">
        <v>1</v>
      </c>
      <c r="C13" s="315" t="s">
        <v>429</v>
      </c>
      <c r="D13" s="316" t="s">
        <v>430</v>
      </c>
      <c r="E13" s="317" t="s">
        <v>431</v>
      </c>
      <c r="F13" s="318" t="s">
        <v>432</v>
      </c>
    </row>
    <row r="14" spans="2:6" ht="102" x14ac:dyDescent="0.2">
      <c r="B14" s="394">
        <v>2</v>
      </c>
      <c r="C14" s="315" t="s">
        <v>433</v>
      </c>
      <c r="D14" s="316" t="s">
        <v>434</v>
      </c>
      <c r="E14" s="317" t="s">
        <v>435</v>
      </c>
      <c r="F14" s="318" t="s">
        <v>436</v>
      </c>
    </row>
    <row r="15" spans="2:6" ht="48" outlineLevel="1" x14ac:dyDescent="0.2">
      <c r="B15" s="395"/>
      <c r="C15" s="319"/>
      <c r="D15" s="320" t="s">
        <v>393</v>
      </c>
      <c r="E15" s="321"/>
      <c r="F15" s="322" t="s">
        <v>62</v>
      </c>
    </row>
    <row r="16" spans="2:6" ht="63.75" x14ac:dyDescent="0.2">
      <c r="B16" s="314">
        <v>3</v>
      </c>
      <c r="C16" s="315" t="s">
        <v>394</v>
      </c>
      <c r="D16" s="316" t="s">
        <v>395</v>
      </c>
      <c r="E16" s="317" t="s">
        <v>396</v>
      </c>
      <c r="F16" s="318" t="s">
        <v>397</v>
      </c>
    </row>
    <row r="17" spans="2:6" ht="51" x14ac:dyDescent="0.2">
      <c r="B17" s="314">
        <v>4</v>
      </c>
      <c r="C17" s="315" t="s">
        <v>420</v>
      </c>
      <c r="D17" s="316" t="s">
        <v>398</v>
      </c>
      <c r="E17" s="317" t="s">
        <v>421</v>
      </c>
      <c r="F17" s="318">
        <v>80</v>
      </c>
    </row>
    <row r="18" spans="2:6" ht="63.75" x14ac:dyDescent="0.2">
      <c r="B18" s="314">
        <v>5</v>
      </c>
      <c r="C18" s="315" t="s">
        <v>422</v>
      </c>
      <c r="D18" s="316" t="s">
        <v>399</v>
      </c>
      <c r="E18" s="317" t="s">
        <v>421</v>
      </c>
      <c r="F18" s="318">
        <v>80</v>
      </c>
    </row>
    <row r="19" spans="2:6" ht="15" customHeight="1" x14ac:dyDescent="0.2">
      <c r="B19" s="314"/>
      <c r="C19" s="396" t="s">
        <v>400</v>
      </c>
      <c r="D19" s="397"/>
      <c r="E19" s="397"/>
      <c r="F19" s="323" t="s">
        <v>445</v>
      </c>
    </row>
    <row r="20" spans="2:6" ht="15" x14ac:dyDescent="0.2">
      <c r="B20" s="314"/>
      <c r="C20" s="396" t="s">
        <v>390</v>
      </c>
      <c r="D20" s="397"/>
      <c r="E20" s="397"/>
      <c r="F20" s="323"/>
    </row>
    <row r="21" spans="2:6" ht="15" customHeight="1" x14ac:dyDescent="0.2">
      <c r="B21" s="314"/>
      <c r="C21" s="402" t="s">
        <v>401</v>
      </c>
      <c r="D21" s="403"/>
      <c r="E21" s="403"/>
      <c r="F21" s="318" t="s">
        <v>446</v>
      </c>
    </row>
    <row r="22" spans="2:6" ht="15" x14ac:dyDescent="0.2">
      <c r="B22" s="314"/>
      <c r="C22" s="402" t="s">
        <v>402</v>
      </c>
      <c r="D22" s="403"/>
      <c r="E22" s="403"/>
      <c r="F22" s="318" t="s">
        <v>432</v>
      </c>
    </row>
    <row r="23" spans="2:6" ht="27.95" customHeight="1" x14ac:dyDescent="0.2">
      <c r="B23" s="314"/>
      <c r="C23" s="402" t="s">
        <v>447</v>
      </c>
      <c r="D23" s="403"/>
      <c r="E23" s="403"/>
      <c r="F23" s="318" t="s">
        <v>448</v>
      </c>
    </row>
    <row r="24" spans="2:6" ht="27.95" customHeight="1" x14ac:dyDescent="0.2">
      <c r="B24" s="314"/>
      <c r="C24" s="402" t="s">
        <v>403</v>
      </c>
      <c r="D24" s="403"/>
      <c r="E24" s="403"/>
      <c r="F24" s="318" t="s">
        <v>446</v>
      </c>
    </row>
    <row r="25" spans="2:6" ht="15" x14ac:dyDescent="0.2">
      <c r="B25" s="314"/>
      <c r="C25" s="402" t="s">
        <v>404</v>
      </c>
      <c r="D25" s="403"/>
      <c r="E25" s="403"/>
      <c r="F25" s="318" t="s">
        <v>437</v>
      </c>
    </row>
    <row r="26" spans="2:6" ht="15" x14ac:dyDescent="0.2">
      <c r="B26" s="314"/>
      <c r="C26" s="402" t="s">
        <v>405</v>
      </c>
      <c r="D26" s="403"/>
      <c r="E26" s="403"/>
      <c r="F26" s="318" t="s">
        <v>437</v>
      </c>
    </row>
    <row r="27" spans="2:6" ht="15" x14ac:dyDescent="0.2">
      <c r="B27" s="314"/>
      <c r="C27" s="402" t="s">
        <v>406</v>
      </c>
      <c r="D27" s="403"/>
      <c r="E27" s="403"/>
      <c r="F27" s="318" t="s">
        <v>445</v>
      </c>
    </row>
    <row r="28" spans="2:6" ht="15" x14ac:dyDescent="0.2">
      <c r="B28" s="324"/>
      <c r="C28" s="390" t="s">
        <v>359</v>
      </c>
      <c r="D28" s="391"/>
      <c r="E28" s="391"/>
      <c r="F28" s="325" t="s">
        <v>445</v>
      </c>
    </row>
    <row r="29" spans="2:6" x14ac:dyDescent="0.2">
      <c r="B29" s="271"/>
      <c r="C29" s="272"/>
      <c r="D29" s="273"/>
      <c r="E29" s="274"/>
      <c r="F29" s="276"/>
    </row>
  </sheetData>
  <mergeCells count="16">
    <mergeCell ref="C28:E28"/>
    <mergeCell ref="B14:B15"/>
    <mergeCell ref="C23:E23"/>
    <mergeCell ref="C24:E24"/>
    <mergeCell ref="C25:E25"/>
    <mergeCell ref="C26:E26"/>
    <mergeCell ref="C27:E27"/>
    <mergeCell ref="C19:E19"/>
    <mergeCell ref="C20:E20"/>
    <mergeCell ref="C21:E21"/>
    <mergeCell ref="C22:E22"/>
    <mergeCell ref="B1:F1"/>
    <mergeCell ref="B2:E2"/>
    <mergeCell ref="B4:F4"/>
    <mergeCell ref="B5:E5"/>
    <mergeCell ref="B12:F12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N52"/>
  <sheetViews>
    <sheetView showGridLines="0" topLeftCell="B1" workbookViewId="0">
      <selection activeCell="K6" sqref="K6"/>
    </sheetView>
  </sheetViews>
  <sheetFormatPr defaultColWidth="7.75" defaultRowHeight="12.75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7" width="11.125" style="234" customWidth="1"/>
    <col min="8" max="11" width="7.75" style="234"/>
    <col min="12" max="12" width="10.625" style="234" customWidth="1"/>
    <col min="13" max="16384" width="7.75" style="234"/>
  </cols>
  <sheetData>
    <row r="1" spans="2:14" ht="24.6" customHeight="1" x14ac:dyDescent="0.2">
      <c r="B1" s="398" t="s">
        <v>309</v>
      </c>
      <c r="C1" s="398"/>
      <c r="D1" s="398"/>
      <c r="E1" s="398"/>
      <c r="F1" s="398"/>
      <c r="G1" s="233"/>
    </row>
    <row r="2" spans="2:14" ht="20.45" customHeight="1" x14ac:dyDescent="0.2">
      <c r="B2" s="406" t="s">
        <v>377</v>
      </c>
      <c r="C2" s="406"/>
      <c r="D2" s="406"/>
      <c r="E2" s="406"/>
      <c r="F2" s="406"/>
      <c r="G2" s="235"/>
    </row>
    <row r="3" spans="2:14" ht="5.45" customHeight="1" x14ac:dyDescent="0.2">
      <c r="B3" s="236"/>
      <c r="C3" s="236"/>
      <c r="D3" s="236"/>
      <c r="E3" s="236"/>
      <c r="F3" s="236"/>
      <c r="G3" s="236"/>
    </row>
    <row r="4" spans="2:14" s="281" customFormat="1" ht="40.5" customHeight="1" x14ac:dyDescent="0.2">
      <c r="B4" s="407" t="str">
        <f>'НМЦ 2022'!B7</f>
        <v>Объект: «Строительство ВЛ-0,4 кВ от ВЛ-0,4 кВ ТП-10/0,4 кВ №12 в г. Пенза (Бажанов А.В.) (под ключ)»</v>
      </c>
      <c r="C4" s="407"/>
      <c r="D4" s="407"/>
      <c r="E4" s="407"/>
      <c r="F4" s="407"/>
      <c r="G4" s="280"/>
      <c r="I4" s="282" t="s">
        <v>310</v>
      </c>
      <c r="J4" s="282" t="s">
        <v>311</v>
      </c>
      <c r="K4" s="282" t="s">
        <v>312</v>
      </c>
      <c r="L4" s="282" t="s">
        <v>313</v>
      </c>
      <c r="M4" s="282" t="s">
        <v>314</v>
      </c>
    </row>
    <row r="5" spans="2:14" ht="19.149999999999999" customHeight="1" x14ac:dyDescent="0.2">
      <c r="B5" s="401" t="s">
        <v>315</v>
      </c>
      <c r="C5" s="401"/>
      <c r="D5" s="401"/>
      <c r="E5" s="401"/>
      <c r="F5" s="238"/>
      <c r="G5" s="238"/>
      <c r="H5" s="234" t="s">
        <v>316</v>
      </c>
      <c r="I5" s="242"/>
      <c r="J5" s="242"/>
      <c r="K5" s="242">
        <v>0.39500000000000002</v>
      </c>
      <c r="L5" s="242">
        <v>0</v>
      </c>
      <c r="M5" s="237">
        <f>SUM(J5:L5)</f>
        <v>0.39500000000000002</v>
      </c>
    </row>
    <row r="6" spans="2:14" ht="25.5" x14ac:dyDescent="0.2">
      <c r="B6" s="236"/>
      <c r="C6" s="236"/>
      <c r="D6" s="239"/>
      <c r="E6" s="239"/>
      <c r="F6" s="240"/>
      <c r="G6" s="240"/>
      <c r="H6" s="241" t="s">
        <v>317</v>
      </c>
      <c r="I6" s="237">
        <f>0.05*I5</f>
        <v>0</v>
      </c>
      <c r="J6" s="237">
        <f>J5*20/10</f>
        <v>0</v>
      </c>
      <c r="K6" s="237">
        <f>K5*8/10</f>
        <v>0.316</v>
      </c>
      <c r="L6" s="237">
        <f>L5*2/10</f>
        <v>0</v>
      </c>
      <c r="M6" s="242">
        <f>SUM(I6:L6)</f>
        <v>0.316</v>
      </c>
      <c r="N6" s="234" t="s">
        <v>318</v>
      </c>
    </row>
    <row r="7" spans="2:14" ht="79.900000000000006" customHeight="1" x14ac:dyDescent="0.2">
      <c r="B7" s="243" t="s">
        <v>319</v>
      </c>
      <c r="C7" s="244" t="s">
        <v>320</v>
      </c>
      <c r="D7" s="244" t="s">
        <v>321</v>
      </c>
      <c r="E7" s="245" t="s">
        <v>322</v>
      </c>
      <c r="F7" s="245" t="s">
        <v>323</v>
      </c>
      <c r="G7" s="246"/>
    </row>
    <row r="8" spans="2:14" x14ac:dyDescent="0.2">
      <c r="B8" s="247">
        <v>1</v>
      </c>
      <c r="C8" s="248">
        <v>2</v>
      </c>
      <c r="D8" s="248">
        <v>3</v>
      </c>
      <c r="E8" s="247">
        <v>4</v>
      </c>
      <c r="F8" s="247">
        <v>5</v>
      </c>
      <c r="G8" s="249"/>
    </row>
    <row r="9" spans="2:14" ht="21" customHeight="1" x14ac:dyDescent="0.2">
      <c r="B9" s="404" t="s">
        <v>324</v>
      </c>
      <c r="C9" s="405"/>
      <c r="D9" s="405"/>
      <c r="E9" s="405"/>
      <c r="F9" s="405"/>
      <c r="G9" s="250"/>
    </row>
    <row r="10" spans="2:14" ht="51" x14ac:dyDescent="0.2">
      <c r="B10" s="408">
        <v>1</v>
      </c>
      <c r="C10" s="402" t="s">
        <v>325</v>
      </c>
      <c r="D10" s="251" t="s">
        <v>326</v>
      </c>
      <c r="E10" s="252" t="s">
        <v>327</v>
      </c>
      <c r="F10" s="413">
        <f>(1363*E13+3431*E12)*E14</f>
        <v>139.14955153199992</v>
      </c>
      <c r="G10" s="253"/>
    </row>
    <row r="11" spans="2:14" x14ac:dyDescent="0.2">
      <c r="B11" s="409"/>
      <c r="C11" s="411"/>
      <c r="D11" s="251" t="s">
        <v>328</v>
      </c>
      <c r="E11" s="252">
        <v>1</v>
      </c>
      <c r="F11" s="414"/>
      <c r="G11" s="253"/>
    </row>
    <row r="12" spans="2:14" x14ac:dyDescent="0.2">
      <c r="B12" s="409"/>
      <c r="C12" s="411"/>
      <c r="D12" s="251" t="s">
        <v>329</v>
      </c>
      <c r="E12" s="252">
        <f>M6/1000</f>
        <v>3.1599999999999998E-4</v>
      </c>
      <c r="F12" s="414"/>
      <c r="G12" s="253"/>
    </row>
    <row r="13" spans="2:14" x14ac:dyDescent="0.2">
      <c r="B13" s="409"/>
      <c r="C13" s="411"/>
      <c r="D13" s="251" t="s">
        <v>330</v>
      </c>
      <c r="E13" s="252">
        <f>1-0.9*(1-E12)</f>
        <v>0.10028439999999994</v>
      </c>
      <c r="F13" s="414"/>
      <c r="G13" s="253"/>
    </row>
    <row r="14" spans="2:14" x14ac:dyDescent="0.2">
      <c r="B14" s="410"/>
      <c r="C14" s="412"/>
      <c r="D14" s="251" t="s">
        <v>331</v>
      </c>
      <c r="E14" s="252">
        <v>1.01</v>
      </c>
      <c r="F14" s="415"/>
      <c r="G14" s="253"/>
    </row>
    <row r="15" spans="2:14" ht="51" customHeight="1" x14ac:dyDescent="0.2">
      <c r="B15" s="408">
        <v>2</v>
      </c>
      <c r="C15" s="402" t="s">
        <v>332</v>
      </c>
      <c r="D15" s="251" t="s">
        <v>333</v>
      </c>
      <c r="E15" s="252" t="s">
        <v>334</v>
      </c>
      <c r="F15" s="413">
        <f>(355*E18+22*E17*E19)</f>
        <v>35.561604199999984</v>
      </c>
      <c r="G15" s="253"/>
    </row>
    <row r="16" spans="2:14" x14ac:dyDescent="0.2">
      <c r="B16" s="409"/>
      <c r="C16" s="411"/>
      <c r="D16" s="251" t="s">
        <v>328</v>
      </c>
      <c r="E16" s="252">
        <v>1</v>
      </c>
      <c r="F16" s="414"/>
      <c r="G16" s="253"/>
    </row>
    <row r="17" spans="2:7" x14ac:dyDescent="0.2">
      <c r="B17" s="409"/>
      <c r="C17" s="411"/>
      <c r="D17" s="251" t="s">
        <v>335</v>
      </c>
      <c r="E17" s="252">
        <f>M6/1000</f>
        <v>3.1599999999999998E-4</v>
      </c>
      <c r="F17" s="414"/>
      <c r="G17" s="253"/>
    </row>
    <row r="18" spans="2:7" x14ac:dyDescent="0.2">
      <c r="B18" s="409"/>
      <c r="C18" s="411"/>
      <c r="D18" s="251" t="s">
        <v>336</v>
      </c>
      <c r="E18" s="252">
        <f>1-0.45*(2-E17)</f>
        <v>0.10014219999999996</v>
      </c>
      <c r="F18" s="414"/>
      <c r="G18" s="253"/>
    </row>
    <row r="19" spans="2:7" x14ac:dyDescent="0.2">
      <c r="B19" s="410"/>
      <c r="C19" s="412"/>
      <c r="D19" s="251" t="s">
        <v>337</v>
      </c>
      <c r="E19" s="252">
        <v>1.6</v>
      </c>
      <c r="F19" s="415"/>
      <c r="G19" s="253"/>
    </row>
    <row r="20" spans="2:7" ht="15" x14ac:dyDescent="0.2">
      <c r="B20" s="254"/>
      <c r="C20" s="390" t="s">
        <v>338</v>
      </c>
      <c r="D20" s="391"/>
      <c r="E20" s="391"/>
      <c r="F20" s="255"/>
      <c r="G20" s="256"/>
    </row>
    <row r="21" spans="2:7" ht="15" x14ac:dyDescent="0.2">
      <c r="B21" s="254"/>
      <c r="C21" s="416" t="s">
        <v>339</v>
      </c>
      <c r="D21" s="417"/>
      <c r="E21" s="417"/>
      <c r="F21" s="257">
        <f>F10+F15</f>
        <v>174.7111557319999</v>
      </c>
      <c r="G21" s="258"/>
    </row>
    <row r="22" spans="2:7" ht="21" customHeight="1" x14ac:dyDescent="0.2">
      <c r="B22" s="404" t="s">
        <v>340</v>
      </c>
      <c r="C22" s="405"/>
      <c r="D22" s="405"/>
      <c r="E22" s="405"/>
      <c r="F22" s="405"/>
      <c r="G22" s="250"/>
    </row>
    <row r="23" spans="2:7" ht="89.25" x14ac:dyDescent="0.2">
      <c r="B23" s="259">
        <v>3</v>
      </c>
      <c r="C23" s="260" t="s">
        <v>341</v>
      </c>
      <c r="D23" s="251" t="s">
        <v>342</v>
      </c>
      <c r="E23" s="252" t="s">
        <v>343</v>
      </c>
      <c r="F23" s="261">
        <f>(1578*E26+975*E25)*E27</f>
        <v>221.17256616000034</v>
      </c>
      <c r="G23" s="253"/>
    </row>
    <row r="24" spans="2:7" x14ac:dyDescent="0.2">
      <c r="B24" s="262"/>
      <c r="C24" s="263"/>
      <c r="D24" s="251" t="s">
        <v>328</v>
      </c>
      <c r="E24" s="252">
        <v>1</v>
      </c>
      <c r="F24" s="264"/>
      <c r="G24" s="253"/>
    </row>
    <row r="25" spans="2:7" x14ac:dyDescent="0.2">
      <c r="B25" s="262"/>
      <c r="C25" s="263"/>
      <c r="D25" s="251" t="s">
        <v>344</v>
      </c>
      <c r="E25" s="252">
        <f>M6/10000</f>
        <v>3.1600000000000002E-5</v>
      </c>
      <c r="F25" s="264"/>
      <c r="G25" s="253"/>
    </row>
    <row r="26" spans="2:7" x14ac:dyDescent="0.2">
      <c r="B26" s="262"/>
      <c r="C26" s="263"/>
      <c r="D26" s="251" t="s">
        <v>345</v>
      </c>
      <c r="E26" s="252">
        <f>1-0.3*(3-M6/1000)</f>
        <v>0.10009480000000015</v>
      </c>
      <c r="F26" s="264"/>
      <c r="G26" s="253"/>
    </row>
    <row r="27" spans="2:7" x14ac:dyDescent="0.2">
      <c r="B27" s="265"/>
      <c r="C27" s="266"/>
      <c r="D27" s="251" t="s">
        <v>346</v>
      </c>
      <c r="E27" s="252">
        <f>1+0.4*(2-1)</f>
        <v>1.4</v>
      </c>
      <c r="F27" s="267"/>
      <c r="G27" s="253"/>
    </row>
    <row r="28" spans="2:7" ht="51" customHeight="1" x14ac:dyDescent="0.2">
      <c r="B28" s="408">
        <v>4</v>
      </c>
      <c r="C28" s="402" t="s">
        <v>332</v>
      </c>
      <c r="D28" s="251" t="s">
        <v>333</v>
      </c>
      <c r="E28" s="252" t="s">
        <v>347</v>
      </c>
      <c r="F28" s="413">
        <f>(355*E31+22*E30*E33)*E32</f>
        <v>39.117764619999988</v>
      </c>
      <c r="G28" s="253"/>
    </row>
    <row r="29" spans="2:7" x14ac:dyDescent="0.2">
      <c r="B29" s="409"/>
      <c r="C29" s="411"/>
      <c r="D29" s="251" t="s">
        <v>328</v>
      </c>
      <c r="E29" s="252">
        <v>1</v>
      </c>
      <c r="F29" s="414"/>
      <c r="G29" s="253"/>
    </row>
    <row r="30" spans="2:7" x14ac:dyDescent="0.2">
      <c r="B30" s="409"/>
      <c r="C30" s="411"/>
      <c r="D30" s="251" t="s">
        <v>335</v>
      </c>
      <c r="E30" s="252">
        <f>M6/1000</f>
        <v>3.1599999999999998E-4</v>
      </c>
      <c r="F30" s="414"/>
      <c r="G30" s="253"/>
    </row>
    <row r="31" spans="2:7" x14ac:dyDescent="0.2">
      <c r="B31" s="409"/>
      <c r="C31" s="411"/>
      <c r="D31" s="251" t="s">
        <v>336</v>
      </c>
      <c r="E31" s="252">
        <f>1-0.45*(2-M6/1000)</f>
        <v>0.10014219999999996</v>
      </c>
      <c r="F31" s="414"/>
      <c r="G31" s="253"/>
    </row>
    <row r="32" spans="2:7" x14ac:dyDescent="0.2">
      <c r="B32" s="409"/>
      <c r="C32" s="411"/>
      <c r="D32" s="251" t="s">
        <v>348</v>
      </c>
      <c r="E32" s="252">
        <f>1+0.1*1</f>
        <v>1.1000000000000001</v>
      </c>
      <c r="F32" s="414"/>
      <c r="G32" s="253"/>
    </row>
    <row r="33" spans="2:8" x14ac:dyDescent="0.2">
      <c r="B33" s="410"/>
      <c r="C33" s="412"/>
      <c r="D33" s="251" t="s">
        <v>337</v>
      </c>
      <c r="E33" s="252">
        <v>1.6</v>
      </c>
      <c r="F33" s="415"/>
      <c r="G33" s="253"/>
    </row>
    <row r="34" spans="2:8" ht="114.75" customHeight="1" x14ac:dyDescent="0.2">
      <c r="B34" s="408">
        <v>5</v>
      </c>
      <c r="C34" s="402" t="s">
        <v>349</v>
      </c>
      <c r="D34" s="251" t="s">
        <v>350</v>
      </c>
      <c r="E34" s="252" t="s">
        <v>351</v>
      </c>
      <c r="F34" s="264">
        <f>(1183*E38*E39+90*E36*E37)*E40</f>
        <v>139.37095559519989</v>
      </c>
      <c r="G34" s="253"/>
    </row>
    <row r="35" spans="2:8" x14ac:dyDescent="0.2">
      <c r="B35" s="409"/>
      <c r="C35" s="411"/>
      <c r="D35" s="251" t="s">
        <v>328</v>
      </c>
      <c r="E35" s="252">
        <v>1</v>
      </c>
      <c r="F35" s="264"/>
      <c r="G35" s="253"/>
    </row>
    <row r="36" spans="2:8" x14ac:dyDescent="0.2">
      <c r="B36" s="409"/>
      <c r="C36" s="411"/>
      <c r="D36" s="251" t="s">
        <v>352</v>
      </c>
      <c r="E36" s="252">
        <f>M6/100</f>
        <v>3.16E-3</v>
      </c>
      <c r="F36" s="264"/>
      <c r="G36" s="253"/>
    </row>
    <row r="37" spans="2:8" x14ac:dyDescent="0.2">
      <c r="B37" s="409"/>
      <c r="C37" s="411"/>
      <c r="D37" s="251" t="s">
        <v>353</v>
      </c>
      <c r="E37" s="252">
        <v>1.75</v>
      </c>
      <c r="F37" s="264"/>
      <c r="G37" s="253"/>
    </row>
    <row r="38" spans="2:8" x14ac:dyDescent="0.2">
      <c r="B38" s="409"/>
      <c r="C38" s="411"/>
      <c r="D38" s="251" t="s">
        <v>354</v>
      </c>
      <c r="E38" s="252">
        <f>1-0.3*(3-E36)</f>
        <v>0.10094799999999993</v>
      </c>
      <c r="F38" s="264"/>
      <c r="G38" s="253"/>
    </row>
    <row r="39" spans="2:8" x14ac:dyDescent="0.2">
      <c r="B39" s="409"/>
      <c r="C39" s="411"/>
      <c r="D39" s="251" t="s">
        <v>355</v>
      </c>
      <c r="E39" s="252">
        <v>1.1399999999999999</v>
      </c>
      <c r="F39" s="264"/>
      <c r="G39" s="253"/>
    </row>
    <row r="40" spans="2:8" x14ac:dyDescent="0.2">
      <c r="B40" s="409"/>
      <c r="C40" s="411"/>
      <c r="D40" s="251" t="s">
        <v>356</v>
      </c>
      <c r="E40" s="252">
        <v>1.02</v>
      </c>
      <c r="F40" s="264"/>
      <c r="G40" s="253"/>
    </row>
    <row r="41" spans="2:8" ht="15" x14ac:dyDescent="0.2">
      <c r="B41" s="254"/>
      <c r="C41" s="390" t="s">
        <v>357</v>
      </c>
      <c r="D41" s="391"/>
      <c r="E41" s="391"/>
      <c r="F41" s="255"/>
      <c r="G41" s="256"/>
    </row>
    <row r="42" spans="2:8" ht="15" x14ac:dyDescent="0.2">
      <c r="B42" s="254"/>
      <c r="C42" s="416" t="s">
        <v>358</v>
      </c>
      <c r="D42" s="417"/>
      <c r="E42" s="417"/>
      <c r="F42" s="257">
        <f>SUM(F23:F40)</f>
        <v>399.66128637520023</v>
      </c>
      <c r="G42" s="258"/>
    </row>
    <row r="43" spans="2:8" ht="15" x14ac:dyDescent="0.2">
      <c r="B43" s="268"/>
      <c r="C43" s="390" t="s">
        <v>359</v>
      </c>
      <c r="D43" s="391"/>
      <c r="E43" s="391"/>
      <c r="F43" s="269">
        <f>F21+F42</f>
        <v>574.37244210720019</v>
      </c>
      <c r="G43" s="270">
        <f>ROUND(F43/1000,5)</f>
        <v>0.57437000000000005</v>
      </c>
      <c r="H43" s="234" t="s">
        <v>360</v>
      </c>
    </row>
    <row r="44" spans="2:8" x14ac:dyDescent="0.2">
      <c r="B44" s="271"/>
      <c r="C44" s="272"/>
      <c r="D44" s="273"/>
      <c r="E44" s="274"/>
      <c r="F44" s="275"/>
      <c r="G44" s="275"/>
    </row>
    <row r="45" spans="2:8" x14ac:dyDescent="0.2">
      <c r="B45" s="271"/>
      <c r="C45" s="272"/>
      <c r="D45" s="273"/>
      <c r="E45" s="274"/>
      <c r="F45" s="276"/>
      <c r="G45" s="276"/>
    </row>
    <row r="46" spans="2:8" x14ac:dyDescent="0.2">
      <c r="B46" s="277"/>
      <c r="C46" s="277"/>
      <c r="D46" s="277"/>
      <c r="E46" s="277"/>
      <c r="F46" s="277"/>
      <c r="G46" s="277"/>
    </row>
    <row r="47" spans="2:8" x14ac:dyDescent="0.2">
      <c r="B47" s="278"/>
    </row>
    <row r="48" spans="2:8" x14ac:dyDescent="0.2">
      <c r="B48" s="278"/>
    </row>
    <row r="49" spans="2:2" x14ac:dyDescent="0.2">
      <c r="B49" s="278"/>
    </row>
    <row r="50" spans="2:2" x14ac:dyDescent="0.2">
      <c r="B50" s="278"/>
    </row>
    <row r="52" spans="2:2" x14ac:dyDescent="0.2">
      <c r="B52" s="279"/>
    </row>
  </sheetData>
  <mergeCells count="22">
    <mergeCell ref="C42:E42"/>
    <mergeCell ref="C43:E43"/>
    <mergeCell ref="B28:B33"/>
    <mergeCell ref="C28:C33"/>
    <mergeCell ref="F28:F33"/>
    <mergeCell ref="B34:B40"/>
    <mergeCell ref="C34:C40"/>
    <mergeCell ref="C41:E41"/>
    <mergeCell ref="B22:F22"/>
    <mergeCell ref="B1:F1"/>
    <mergeCell ref="B2:F2"/>
    <mergeCell ref="B4:F4"/>
    <mergeCell ref="B5:E5"/>
    <mergeCell ref="B9:F9"/>
    <mergeCell ref="B10:B14"/>
    <mergeCell ref="C10:C14"/>
    <mergeCell ref="F10:F14"/>
    <mergeCell ref="B15:B19"/>
    <mergeCell ref="C15:C19"/>
    <mergeCell ref="F15:F19"/>
    <mergeCell ref="C20:E20"/>
    <mergeCell ref="C21:E21"/>
  </mergeCells>
  <pageMargins left="0.23622047244094491" right="0.23622047244094491" top="0.39370078740157483" bottom="0.39370078740157483" header="0.31496062992125984" footer="0.31496062992125984"/>
  <pageSetup paperSize="9" fitToHeight="0" orientation="portrait" verticalDpi="0" r:id="rId1"/>
  <headerFooter>
    <oddHeader>&amp;LГранд-СМЕТА</oddHeader>
    <oddFooter>&amp;R&amp;P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G54"/>
  <sheetViews>
    <sheetView topLeftCell="A5" zoomScale="90" zoomScaleNormal="90" zoomScaleSheetLayoutView="85" workbookViewId="0">
      <selection activeCell="B40" sqref="B40:G42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61" customWidth="1"/>
    <col min="8" max="8" width="16.75" style="61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375" style="201" customWidth="1"/>
    <col min="18" max="16384" width="9" style="6"/>
  </cols>
  <sheetData>
    <row r="1" spans="1:33" ht="64.5" customHeight="1" x14ac:dyDescent="0.25">
      <c r="A1" s="374" t="s">
        <v>183</v>
      </c>
      <c r="B1" s="374"/>
      <c r="C1" s="374"/>
      <c r="D1" s="374"/>
      <c r="E1" s="374"/>
      <c r="F1" s="374"/>
      <c r="G1" s="374"/>
      <c r="H1" s="374"/>
      <c r="I1" s="374"/>
      <c r="J1" s="374"/>
      <c r="K1" s="374"/>
      <c r="L1" s="374"/>
      <c r="M1" s="374"/>
      <c r="N1" s="374"/>
      <c r="O1" s="374"/>
      <c r="P1" s="374"/>
      <c r="Q1" s="51"/>
      <c r="R1" s="51"/>
      <c r="S1" s="51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</row>
    <row r="2" spans="1:33" ht="64.5" customHeight="1" x14ac:dyDescent="0.25">
      <c r="A2" s="374" t="str">
        <f>'НМЦ 2022'!B7</f>
        <v>Объект: «Строительство ВЛ-0,4 кВ от ВЛ-0,4 кВ ТП-10/0,4 кВ №12 в г. Пенза (Бажанов А.В.) (под ключ)»</v>
      </c>
      <c r="B2" s="374"/>
      <c r="C2" s="374"/>
      <c r="D2" s="374"/>
      <c r="E2" s="374"/>
      <c r="F2" s="374"/>
      <c r="G2" s="374"/>
      <c r="H2" s="374"/>
      <c r="I2" s="374"/>
      <c r="J2" s="228"/>
      <c r="K2" s="228"/>
      <c r="L2" s="228"/>
      <c r="M2" s="228"/>
      <c r="N2" s="228"/>
      <c r="O2" s="228"/>
      <c r="P2" s="228"/>
      <c r="Q2" s="51"/>
      <c r="R2" s="51"/>
      <c r="S2" s="51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</row>
    <row r="3" spans="1:33" ht="18.75" x14ac:dyDescent="0.25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51"/>
      <c r="R3" s="51"/>
      <c r="S3" s="51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</row>
    <row r="4" spans="1:33" ht="15.75" hidden="1" customHeight="1" x14ac:dyDescent="0.25">
      <c r="A4" s="373" t="s">
        <v>7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  <c r="M4" s="373"/>
      <c r="N4" s="373"/>
      <c r="O4" s="373"/>
      <c r="P4" s="373"/>
    </row>
    <row r="5" spans="1:33" ht="15.75" customHeight="1" x14ac:dyDescent="0.25">
      <c r="A5" s="372" t="s">
        <v>0</v>
      </c>
      <c r="B5" s="366" t="s">
        <v>2</v>
      </c>
      <c r="C5" s="368" t="s">
        <v>49</v>
      </c>
      <c r="D5" s="368"/>
      <c r="E5" s="368"/>
      <c r="F5" s="368"/>
      <c r="G5" s="368"/>
      <c r="H5" s="368"/>
      <c r="I5" s="368"/>
      <c r="J5" s="368" t="s">
        <v>50</v>
      </c>
      <c r="K5" s="368"/>
      <c r="L5" s="368"/>
      <c r="M5" s="368"/>
      <c r="N5" s="368"/>
      <c r="O5" s="368"/>
      <c r="P5" s="368"/>
    </row>
    <row r="6" spans="1:33" ht="45" customHeight="1" x14ac:dyDescent="0.25">
      <c r="A6" s="372"/>
      <c r="B6" s="366"/>
      <c r="C6" s="369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6" s="370"/>
      <c r="E6" s="370"/>
      <c r="F6" s="370"/>
      <c r="G6" s="370"/>
      <c r="H6" s="370"/>
      <c r="I6" s="371"/>
      <c r="J6" s="369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6" s="370"/>
      <c r="L6" s="370"/>
      <c r="M6" s="370"/>
      <c r="N6" s="370"/>
      <c r="O6" s="370"/>
      <c r="P6" s="371"/>
    </row>
    <row r="7" spans="1:33" ht="33.75" customHeight="1" x14ac:dyDescent="0.25">
      <c r="A7" s="372"/>
      <c r="B7" s="366"/>
      <c r="C7" s="366" t="s">
        <v>12</v>
      </c>
      <c r="D7" s="366"/>
      <c r="E7" s="366"/>
      <c r="F7" s="366"/>
      <c r="G7" s="366" t="s">
        <v>121</v>
      </c>
      <c r="H7" s="367"/>
      <c r="I7" s="367"/>
      <c r="J7" s="366" t="s">
        <v>12</v>
      </c>
      <c r="K7" s="366"/>
      <c r="L7" s="366"/>
      <c r="M7" s="366"/>
      <c r="N7" s="366" t="s">
        <v>121</v>
      </c>
      <c r="O7" s="367"/>
      <c r="P7" s="367"/>
    </row>
    <row r="8" spans="1:33" s="9" customFormat="1" ht="63" x14ac:dyDescent="0.25">
      <c r="A8" s="372"/>
      <c r="B8" s="366"/>
      <c r="C8" s="66" t="s">
        <v>28</v>
      </c>
      <c r="D8" s="66" t="s">
        <v>8</v>
      </c>
      <c r="E8" s="66" t="s">
        <v>112</v>
      </c>
      <c r="F8" s="66" t="s">
        <v>10</v>
      </c>
      <c r="G8" s="66" t="s">
        <v>13</v>
      </c>
      <c r="H8" s="66" t="s">
        <v>56</v>
      </c>
      <c r="I8" s="13" t="s">
        <v>57</v>
      </c>
      <c r="J8" s="66" t="s">
        <v>28</v>
      </c>
      <c r="K8" s="66" t="s">
        <v>8</v>
      </c>
      <c r="L8" s="66" t="s">
        <v>112</v>
      </c>
      <c r="M8" s="66" t="s">
        <v>10</v>
      </c>
      <c r="N8" s="66" t="s">
        <v>13</v>
      </c>
      <c r="O8" s="66" t="s">
        <v>58</v>
      </c>
      <c r="P8" s="13" t="s">
        <v>57</v>
      </c>
      <c r="Q8" s="205"/>
    </row>
    <row r="9" spans="1:33" s="12" customFormat="1" x14ac:dyDescent="0.25">
      <c r="A9" s="70">
        <v>1</v>
      </c>
      <c r="B9" s="66">
        <v>2</v>
      </c>
      <c r="C9" s="66">
        <v>3</v>
      </c>
      <c r="D9" s="66">
        <v>4</v>
      </c>
      <c r="E9" s="66">
        <v>5</v>
      </c>
      <c r="F9" s="66">
        <v>6</v>
      </c>
      <c r="G9" s="66">
        <v>7</v>
      </c>
      <c r="H9" s="66">
        <v>8</v>
      </c>
      <c r="I9" s="13">
        <v>9</v>
      </c>
      <c r="J9" s="66">
        <v>10</v>
      </c>
      <c r="K9" s="13">
        <v>11</v>
      </c>
      <c r="L9" s="66">
        <v>12</v>
      </c>
      <c r="M9" s="13">
        <v>13</v>
      </c>
      <c r="N9" s="66">
        <v>14</v>
      </c>
      <c r="O9" s="13">
        <v>15</v>
      </c>
      <c r="P9" s="66">
        <v>16</v>
      </c>
      <c r="Q9" s="202"/>
    </row>
    <row r="10" spans="1:33" s="19" customFormat="1" ht="56.25" hidden="1" customHeight="1" x14ac:dyDescent="0.25">
      <c r="A10" s="71">
        <v>1</v>
      </c>
      <c r="B10" s="223" t="s">
        <v>123</v>
      </c>
      <c r="C10" s="66" t="s">
        <v>120</v>
      </c>
      <c r="D10" s="66" t="s">
        <v>120</v>
      </c>
      <c r="E10" s="66" t="s">
        <v>120</v>
      </c>
      <c r="F10" s="66" t="s">
        <v>120</v>
      </c>
      <c r="G10" s="66" t="s">
        <v>120</v>
      </c>
      <c r="H10" s="66" t="s">
        <v>120</v>
      </c>
      <c r="I10" s="66" t="s">
        <v>120</v>
      </c>
      <c r="J10" s="66" t="s">
        <v>120</v>
      </c>
      <c r="K10" s="66" t="s">
        <v>120</v>
      </c>
      <c r="L10" s="66" t="s">
        <v>120</v>
      </c>
      <c r="M10" s="66" t="s">
        <v>120</v>
      </c>
      <c r="N10" s="66" t="s">
        <v>120</v>
      </c>
      <c r="O10" s="66" t="s">
        <v>120</v>
      </c>
      <c r="P10" s="66" t="s">
        <v>120</v>
      </c>
      <c r="Q10" s="206" t="s">
        <v>271</v>
      </c>
    </row>
    <row r="11" spans="1:33" s="19" customFormat="1" ht="94.5" hidden="1" x14ac:dyDescent="0.25">
      <c r="A11" s="71" t="s">
        <v>91</v>
      </c>
      <c r="B11" s="15" t="s">
        <v>187</v>
      </c>
      <c r="C11" s="66">
        <v>10</v>
      </c>
      <c r="D11" s="212" t="s">
        <v>300</v>
      </c>
      <c r="E11" s="66"/>
      <c r="F11" s="66" t="s">
        <v>19</v>
      </c>
      <c r="G11" s="16" t="s">
        <v>301</v>
      </c>
      <c r="H11" s="21">
        <v>648</v>
      </c>
      <c r="I11" s="11">
        <f>E11*H11</f>
        <v>0</v>
      </c>
      <c r="J11" s="66">
        <v>10</v>
      </c>
      <c r="K11" s="66" t="s">
        <v>27</v>
      </c>
      <c r="L11" s="66"/>
      <c r="M11" s="66" t="s">
        <v>19</v>
      </c>
      <c r="N11" s="16" t="s">
        <v>40</v>
      </c>
      <c r="O11" s="21"/>
      <c r="P11" s="11">
        <f>O11*L11</f>
        <v>0</v>
      </c>
      <c r="Q11" s="203">
        <v>1</v>
      </c>
    </row>
    <row r="12" spans="1:33" s="19" customFormat="1" ht="94.5" hidden="1" x14ac:dyDescent="0.25">
      <c r="A12" s="210" t="s">
        <v>91</v>
      </c>
      <c r="B12" s="15" t="s">
        <v>284</v>
      </c>
      <c r="C12" s="211">
        <v>10</v>
      </c>
      <c r="D12" s="211" t="s">
        <v>285</v>
      </c>
      <c r="E12" s="211"/>
      <c r="F12" s="211" t="s">
        <v>19</v>
      </c>
      <c r="G12" s="16" t="s">
        <v>286</v>
      </c>
      <c r="H12" s="21">
        <v>239</v>
      </c>
      <c r="I12" s="11">
        <f>E12*H12</f>
        <v>0</v>
      </c>
      <c r="J12" s="211">
        <v>10</v>
      </c>
      <c r="K12" s="211" t="s">
        <v>27</v>
      </c>
      <c r="L12" s="211"/>
      <c r="M12" s="211" t="s">
        <v>19</v>
      </c>
      <c r="N12" s="16" t="s">
        <v>40</v>
      </c>
      <c r="O12" s="21"/>
      <c r="P12" s="11">
        <f>O12*L12</f>
        <v>0</v>
      </c>
      <c r="Q12" s="203">
        <v>1</v>
      </c>
    </row>
    <row r="13" spans="1:33" s="19" customFormat="1" ht="94.5" hidden="1" x14ac:dyDescent="0.25">
      <c r="A13" s="123" t="s">
        <v>91</v>
      </c>
      <c r="B13" s="15" t="s">
        <v>212</v>
      </c>
      <c r="C13" s="124">
        <v>10</v>
      </c>
      <c r="D13" s="124" t="s">
        <v>213</v>
      </c>
      <c r="E13" s="124"/>
      <c r="F13" s="124" t="s">
        <v>214</v>
      </c>
      <c r="G13" s="16" t="s">
        <v>215</v>
      </c>
      <c r="H13" s="21">
        <v>928</v>
      </c>
      <c r="I13" s="11">
        <f>E13*H13</f>
        <v>0</v>
      </c>
      <c r="J13" s="124">
        <v>10</v>
      </c>
      <c r="K13" s="124" t="s">
        <v>27</v>
      </c>
      <c r="L13" s="124"/>
      <c r="M13" s="124" t="s">
        <v>19</v>
      </c>
      <c r="N13" s="16" t="s">
        <v>40</v>
      </c>
      <c r="O13" s="21"/>
      <c r="P13" s="11">
        <f>O13*L13</f>
        <v>0</v>
      </c>
      <c r="Q13" s="203"/>
    </row>
    <row r="14" spans="1:33" s="19" customFormat="1" hidden="1" x14ac:dyDescent="0.25">
      <c r="A14" s="71" t="s">
        <v>1</v>
      </c>
      <c r="B14" s="15" t="s">
        <v>1</v>
      </c>
      <c r="C14" s="66"/>
      <c r="D14" s="66"/>
      <c r="E14" s="66"/>
      <c r="F14" s="66"/>
      <c r="G14" s="16"/>
      <c r="H14" s="21"/>
      <c r="I14" s="11"/>
      <c r="J14" s="66"/>
      <c r="K14" s="66"/>
      <c r="L14" s="66"/>
      <c r="M14" s="66"/>
      <c r="N14" s="16"/>
      <c r="O14" s="21"/>
      <c r="P14" s="11"/>
      <c r="Q14" s="203"/>
    </row>
    <row r="15" spans="1:33" ht="33" hidden="1" customHeight="1" x14ac:dyDescent="0.25">
      <c r="A15" s="73">
        <v>2</v>
      </c>
      <c r="B15" s="15" t="s">
        <v>122</v>
      </c>
      <c r="C15" s="65" t="s">
        <v>120</v>
      </c>
      <c r="D15" s="65" t="s">
        <v>120</v>
      </c>
      <c r="E15" s="65" t="s">
        <v>120</v>
      </c>
      <c r="F15" s="65" t="s">
        <v>120</v>
      </c>
      <c r="G15" s="65" t="s">
        <v>120</v>
      </c>
      <c r="H15" s="65" t="s">
        <v>120</v>
      </c>
      <c r="I15" s="65" t="s">
        <v>120</v>
      </c>
      <c r="J15" s="65" t="s">
        <v>120</v>
      </c>
      <c r="K15" s="65" t="s">
        <v>120</v>
      </c>
      <c r="L15" s="65" t="s">
        <v>120</v>
      </c>
      <c r="M15" s="65" t="s">
        <v>120</v>
      </c>
      <c r="N15" s="65" t="s">
        <v>120</v>
      </c>
      <c r="O15" s="65" t="s">
        <v>120</v>
      </c>
      <c r="P15" s="65" t="s">
        <v>120</v>
      </c>
    </row>
    <row r="16" spans="1:33" ht="15.75" hidden="1" customHeight="1" x14ac:dyDescent="0.25">
      <c r="A16" s="73" t="s">
        <v>93</v>
      </c>
      <c r="B16" s="15" t="s">
        <v>83</v>
      </c>
      <c r="C16" s="65"/>
      <c r="D16" s="65" t="s">
        <v>18</v>
      </c>
      <c r="E16" s="65"/>
      <c r="F16" s="65" t="s">
        <v>19</v>
      </c>
      <c r="G16" s="63"/>
      <c r="H16" s="63"/>
      <c r="I16" s="35"/>
      <c r="J16" s="65"/>
      <c r="K16" s="65" t="s">
        <v>18</v>
      </c>
      <c r="L16" s="65"/>
      <c r="M16" s="65" t="s">
        <v>19</v>
      </c>
      <c r="N16" s="63" t="s">
        <v>41</v>
      </c>
      <c r="O16" s="63"/>
      <c r="P16" s="35"/>
    </row>
    <row r="17" spans="1:23" ht="15.75" hidden="1" customHeight="1" x14ac:dyDescent="0.25">
      <c r="A17" s="73" t="s">
        <v>94</v>
      </c>
      <c r="B17" s="15" t="s">
        <v>84</v>
      </c>
      <c r="C17" s="65"/>
      <c r="D17" s="65" t="s">
        <v>18</v>
      </c>
      <c r="E17" s="65"/>
      <c r="F17" s="65" t="s">
        <v>19</v>
      </c>
      <c r="G17" s="63"/>
      <c r="H17" s="63"/>
      <c r="I17" s="35"/>
      <c r="J17" s="65"/>
      <c r="K17" s="65" t="s">
        <v>18</v>
      </c>
      <c r="L17" s="65"/>
      <c r="M17" s="65" t="s">
        <v>19</v>
      </c>
      <c r="N17" s="63" t="s">
        <v>41</v>
      </c>
      <c r="O17" s="63"/>
      <c r="P17" s="35"/>
    </row>
    <row r="18" spans="1:23" s="12" customFormat="1" ht="51" customHeight="1" x14ac:dyDescent="0.25">
      <c r="A18" s="221" t="s">
        <v>414</v>
      </c>
      <c r="B18" s="224" t="s">
        <v>184</v>
      </c>
      <c r="C18" s="222" t="s">
        <v>120</v>
      </c>
      <c r="D18" s="222" t="s">
        <v>120</v>
      </c>
      <c r="E18" s="222" t="s">
        <v>120</v>
      </c>
      <c r="F18" s="222" t="s">
        <v>120</v>
      </c>
      <c r="G18" s="222" t="s">
        <v>120</v>
      </c>
      <c r="H18" s="222" t="s">
        <v>120</v>
      </c>
      <c r="I18" s="222" t="s">
        <v>120</v>
      </c>
      <c r="J18" s="222" t="s">
        <v>120</v>
      </c>
      <c r="K18" s="222" t="s">
        <v>120</v>
      </c>
      <c r="L18" s="222" t="s">
        <v>120</v>
      </c>
      <c r="M18" s="222" t="s">
        <v>120</v>
      </c>
      <c r="N18" s="222" t="s">
        <v>120</v>
      </c>
      <c r="O18" s="222" t="s">
        <v>120</v>
      </c>
      <c r="P18" s="222" t="s">
        <v>120</v>
      </c>
      <c r="Q18" s="202"/>
      <c r="S18" s="81">
        <v>14</v>
      </c>
      <c r="T18" s="81" t="s">
        <v>308</v>
      </c>
    </row>
    <row r="19" spans="1:23" s="12" customFormat="1" ht="63" hidden="1" x14ac:dyDescent="0.25">
      <c r="A19" s="221" t="s">
        <v>93</v>
      </c>
      <c r="B19" s="14" t="s">
        <v>186</v>
      </c>
      <c r="C19" s="222">
        <v>10</v>
      </c>
      <c r="D19" s="38" t="s">
        <v>262</v>
      </c>
      <c r="E19" s="222"/>
      <c r="F19" s="88" t="s">
        <v>185</v>
      </c>
      <c r="G19" s="16" t="s">
        <v>272</v>
      </c>
      <c r="H19" s="222">
        <f>767*1.24</f>
        <v>951.08</v>
      </c>
      <c r="I19" s="24">
        <f>E19*H19</f>
        <v>0</v>
      </c>
      <c r="J19" s="222">
        <v>10</v>
      </c>
      <c r="K19" s="38" t="s">
        <v>20</v>
      </c>
      <c r="L19" s="222"/>
      <c r="M19" s="88" t="s">
        <v>3</v>
      </c>
      <c r="N19" s="16" t="s">
        <v>177</v>
      </c>
      <c r="O19" s="222"/>
      <c r="P19" s="18">
        <f t="shared" ref="P19:P21" si="0">L19*O19</f>
        <v>0</v>
      </c>
      <c r="Q19" s="202">
        <v>1.24</v>
      </c>
      <c r="S19" s="232">
        <f>S18*1.125</f>
        <v>15.75</v>
      </c>
      <c r="T19" s="88" t="s">
        <v>302</v>
      </c>
      <c r="U19" s="16" t="s">
        <v>303</v>
      </c>
      <c r="V19" s="232">
        <f>18*1.24</f>
        <v>22.32</v>
      </c>
      <c r="W19" s="81">
        <f>S19*V19</f>
        <v>351.54</v>
      </c>
    </row>
    <row r="20" spans="1:23" s="12" customFormat="1" ht="63" hidden="1" x14ac:dyDescent="0.25">
      <c r="A20" s="221" t="s">
        <v>94</v>
      </c>
      <c r="B20" s="14" t="s">
        <v>188</v>
      </c>
      <c r="C20" s="222">
        <v>10</v>
      </c>
      <c r="D20" s="38" t="str">
        <f>D19</f>
        <v>одноцепная, ж/б опоры, СИП3 1х50</v>
      </c>
      <c r="E20" s="231"/>
      <c r="F20" s="88" t="s">
        <v>185</v>
      </c>
      <c r="G20" s="16" t="s">
        <v>273</v>
      </c>
      <c r="H20" s="222">
        <f>699*1.01</f>
        <v>705.99</v>
      </c>
      <c r="I20" s="24">
        <f>H20*E20</f>
        <v>0</v>
      </c>
      <c r="J20" s="222"/>
      <c r="K20" s="38" t="s">
        <v>20</v>
      </c>
      <c r="L20" s="222"/>
      <c r="M20" s="88" t="s">
        <v>3</v>
      </c>
      <c r="N20" s="16" t="s">
        <v>42</v>
      </c>
      <c r="O20" s="222"/>
      <c r="P20" s="18">
        <f t="shared" si="0"/>
        <v>0</v>
      </c>
      <c r="Q20" s="202">
        <v>1.01</v>
      </c>
      <c r="S20" s="232">
        <f>S19</f>
        <v>15.75</v>
      </c>
      <c r="T20" s="88" t="s">
        <v>302</v>
      </c>
      <c r="U20" s="16" t="s">
        <v>304</v>
      </c>
      <c r="V20" s="232">
        <f>17*1.01</f>
        <v>17.170000000000002</v>
      </c>
      <c r="W20" s="81">
        <f>S20*V20</f>
        <v>270.42750000000001</v>
      </c>
    </row>
    <row r="21" spans="1:23" s="12" customFormat="1" ht="63" hidden="1" x14ac:dyDescent="0.25">
      <c r="A21" s="221" t="s">
        <v>290</v>
      </c>
      <c r="B21" s="14" t="s">
        <v>189</v>
      </c>
      <c r="C21" s="222">
        <v>10</v>
      </c>
      <c r="D21" s="38" t="str">
        <f>D19</f>
        <v>одноцепная, ж/б опоры, СИП3 1х50</v>
      </c>
      <c r="E21" s="231"/>
      <c r="F21" s="88" t="s">
        <v>185</v>
      </c>
      <c r="G21" s="16" t="s">
        <v>289</v>
      </c>
      <c r="H21" s="222">
        <f>400*1.01</f>
        <v>404</v>
      </c>
      <c r="I21" s="24">
        <f>H21*E21</f>
        <v>0</v>
      </c>
      <c r="J21" s="222"/>
      <c r="K21" s="38" t="s">
        <v>20</v>
      </c>
      <c r="L21" s="222"/>
      <c r="M21" s="88" t="s">
        <v>3</v>
      </c>
      <c r="N21" s="16" t="s">
        <v>42</v>
      </c>
      <c r="O21" s="222"/>
      <c r="P21" s="18">
        <f t="shared" si="0"/>
        <v>0</v>
      </c>
      <c r="Q21" s="202">
        <v>1.01</v>
      </c>
    </row>
    <row r="22" spans="1:23" s="12" customFormat="1" ht="31.5" hidden="1" x14ac:dyDescent="0.25">
      <c r="A22" s="283" t="s">
        <v>291</v>
      </c>
      <c r="B22" s="14" t="s">
        <v>369</v>
      </c>
      <c r="C22" s="284">
        <v>10</v>
      </c>
      <c r="D22" s="38" t="s">
        <v>370</v>
      </c>
      <c r="E22" s="284"/>
      <c r="F22" s="88" t="s">
        <v>371</v>
      </c>
      <c r="G22" s="16" t="s">
        <v>372</v>
      </c>
      <c r="H22" s="284">
        <v>60</v>
      </c>
      <c r="I22" s="24">
        <f>H22*E22</f>
        <v>0</v>
      </c>
      <c r="J22" s="284"/>
      <c r="K22" s="38"/>
      <c r="L22" s="284"/>
      <c r="M22" s="88"/>
      <c r="N22" s="16"/>
      <c r="O22" s="284"/>
      <c r="P22" s="18"/>
      <c r="Q22" s="202"/>
    </row>
    <row r="23" spans="1:23" s="12" customFormat="1" ht="47.25" hidden="1" x14ac:dyDescent="0.25">
      <c r="A23" s="221" t="s">
        <v>291</v>
      </c>
      <c r="B23" s="14" t="s">
        <v>264</v>
      </c>
      <c r="C23" s="222">
        <v>10</v>
      </c>
      <c r="D23" s="38" t="s">
        <v>265</v>
      </c>
      <c r="E23" s="222"/>
      <c r="F23" s="88" t="s">
        <v>266</v>
      </c>
      <c r="G23" s="16" t="s">
        <v>267</v>
      </c>
      <c r="H23" s="222">
        <v>187</v>
      </c>
      <c r="I23" s="24">
        <f>H23*E23</f>
        <v>0</v>
      </c>
      <c r="J23" s="222"/>
      <c r="K23" s="38"/>
      <c r="L23" s="222"/>
      <c r="M23" s="88"/>
      <c r="N23" s="16"/>
      <c r="O23" s="222"/>
      <c r="P23" s="18"/>
      <c r="Q23" s="202"/>
    </row>
    <row r="24" spans="1:23" s="12" customFormat="1" ht="78.75" hidden="1" x14ac:dyDescent="0.25">
      <c r="A24" s="221" t="s">
        <v>292</v>
      </c>
      <c r="B24" s="14" t="s">
        <v>268</v>
      </c>
      <c r="C24" s="222">
        <v>10</v>
      </c>
      <c r="D24" s="38" t="s">
        <v>383</v>
      </c>
      <c r="E24" s="222">
        <f>E23*1550/100</f>
        <v>0</v>
      </c>
      <c r="F24" s="88" t="s">
        <v>270</v>
      </c>
      <c r="G24" s="16" t="s">
        <v>274</v>
      </c>
      <c r="H24" s="222">
        <f>6.9*1.02</f>
        <v>7.0380000000000003</v>
      </c>
      <c r="I24" s="24">
        <f>E24*H24</f>
        <v>0</v>
      </c>
      <c r="J24" s="222"/>
      <c r="K24" s="38"/>
      <c r="L24" s="222"/>
      <c r="M24" s="88"/>
      <c r="N24" s="16"/>
      <c r="O24" s="222"/>
      <c r="P24" s="18"/>
      <c r="Q24" s="202">
        <v>1.02</v>
      </c>
    </row>
    <row r="25" spans="1:23" s="12" customFormat="1" ht="63" x14ac:dyDescent="0.25">
      <c r="A25" s="221" t="s">
        <v>92</v>
      </c>
      <c r="B25" s="14" t="s">
        <v>186</v>
      </c>
      <c r="C25" s="222">
        <v>0.4</v>
      </c>
      <c r="D25" s="38" t="s">
        <v>287</v>
      </c>
      <c r="E25" s="222">
        <v>0.39500000000000002</v>
      </c>
      <c r="F25" s="88" t="s">
        <v>185</v>
      </c>
      <c r="G25" s="16" t="s">
        <v>276</v>
      </c>
      <c r="H25" s="222">
        <f>499*1.46</f>
        <v>728.54</v>
      </c>
      <c r="I25" s="24">
        <f>E25*H25</f>
        <v>287.77330000000001</v>
      </c>
      <c r="J25" s="222">
        <v>10</v>
      </c>
      <c r="K25" s="38" t="s">
        <v>20</v>
      </c>
      <c r="L25" s="222"/>
      <c r="M25" s="88" t="s">
        <v>3</v>
      </c>
      <c r="N25" s="16" t="s">
        <v>177</v>
      </c>
      <c r="O25" s="222"/>
      <c r="P25" s="18">
        <f t="shared" ref="P25:P29" si="1">L25*O25</f>
        <v>0</v>
      </c>
      <c r="Q25" s="202">
        <v>1.46</v>
      </c>
      <c r="S25" s="232">
        <f>S27*0.9</f>
        <v>7.2</v>
      </c>
      <c r="T25" s="88" t="s">
        <v>302</v>
      </c>
      <c r="U25" s="16" t="s">
        <v>306</v>
      </c>
      <c r="V25" s="232">
        <f>8*1.46</f>
        <v>11.68</v>
      </c>
      <c r="W25" s="81">
        <f>S25*V25</f>
        <v>84.096000000000004</v>
      </c>
    </row>
    <row r="26" spans="1:23" s="12" customFormat="1" ht="63" x14ac:dyDescent="0.25">
      <c r="A26" s="294" t="s">
        <v>147</v>
      </c>
      <c r="B26" s="14" t="s">
        <v>188</v>
      </c>
      <c r="C26" s="222">
        <v>0.4</v>
      </c>
      <c r="D26" s="38" t="str">
        <f>D25</f>
        <v>одноцепная, ж/б опоры, СИП2 3х50+1х54</v>
      </c>
      <c r="E26" s="295">
        <f>E25</f>
        <v>0.39500000000000002</v>
      </c>
      <c r="F26" s="88" t="s">
        <v>185</v>
      </c>
      <c r="G26" s="16" t="s">
        <v>277</v>
      </c>
      <c r="H26" s="222">
        <f>517*1.01</f>
        <v>522.16999999999996</v>
      </c>
      <c r="I26" s="24">
        <f>H26*E26</f>
        <v>206.25715</v>
      </c>
      <c r="J26" s="222"/>
      <c r="K26" s="38" t="s">
        <v>20</v>
      </c>
      <c r="L26" s="222"/>
      <c r="M26" s="88" t="s">
        <v>3</v>
      </c>
      <c r="N26" s="16" t="s">
        <v>42</v>
      </c>
      <c r="O26" s="222"/>
      <c r="P26" s="18">
        <f t="shared" si="1"/>
        <v>0</v>
      </c>
      <c r="Q26" s="202">
        <v>1.01</v>
      </c>
      <c r="S26" s="232">
        <f>S25</f>
        <v>7.2</v>
      </c>
      <c r="T26" s="88" t="s">
        <v>302</v>
      </c>
      <c r="U26" s="16" t="s">
        <v>305</v>
      </c>
      <c r="V26" s="232">
        <f>12*1.01</f>
        <v>12.120000000000001</v>
      </c>
      <c r="W26" s="81">
        <f>S26*V26</f>
        <v>87.26400000000001</v>
      </c>
    </row>
    <row r="27" spans="1:23" s="12" customFormat="1" ht="63" x14ac:dyDescent="0.25">
      <c r="A27" s="294" t="s">
        <v>191</v>
      </c>
      <c r="B27" s="14" t="s">
        <v>189</v>
      </c>
      <c r="C27" s="222">
        <v>0.4</v>
      </c>
      <c r="D27" s="38" t="str">
        <f>D25</f>
        <v>одноцепная, ж/б опоры, СИП2 3х50+1х54</v>
      </c>
      <c r="E27" s="295">
        <f>E26</f>
        <v>0.39500000000000002</v>
      </c>
      <c r="F27" s="88" t="s">
        <v>185</v>
      </c>
      <c r="G27" s="16" t="s">
        <v>283</v>
      </c>
      <c r="H27" s="222">
        <f>225*1.01</f>
        <v>227.25</v>
      </c>
      <c r="I27" s="24">
        <f>H27*E27</f>
        <v>89.763750000000002</v>
      </c>
      <c r="J27" s="222"/>
      <c r="K27" s="38" t="s">
        <v>20</v>
      </c>
      <c r="L27" s="222"/>
      <c r="M27" s="88" t="s">
        <v>3</v>
      </c>
      <c r="N27" s="16" t="s">
        <v>42</v>
      </c>
      <c r="O27" s="222"/>
      <c r="P27" s="18">
        <f t="shared" si="1"/>
        <v>0</v>
      </c>
      <c r="Q27" s="202">
        <v>1.01</v>
      </c>
      <c r="S27" s="81">
        <v>8</v>
      </c>
      <c r="T27" s="81" t="s">
        <v>307</v>
      </c>
    </row>
    <row r="28" spans="1:23" s="12" customFormat="1" ht="63" hidden="1" x14ac:dyDescent="0.25">
      <c r="A28" s="221" t="s">
        <v>293</v>
      </c>
      <c r="B28" s="14" t="s">
        <v>189</v>
      </c>
      <c r="C28" s="222">
        <v>0.4</v>
      </c>
      <c r="D28" s="38" t="s">
        <v>253</v>
      </c>
      <c r="E28" s="222"/>
      <c r="F28" s="88" t="s">
        <v>185</v>
      </c>
      <c r="G28" s="16" t="s">
        <v>278</v>
      </c>
      <c r="H28" s="222">
        <f>146*1.01</f>
        <v>147.46</v>
      </c>
      <c r="I28" s="24">
        <f>H28*E28</f>
        <v>0</v>
      </c>
      <c r="J28" s="222"/>
      <c r="K28" s="38" t="s">
        <v>20</v>
      </c>
      <c r="L28" s="222"/>
      <c r="M28" s="88" t="s">
        <v>3</v>
      </c>
      <c r="N28" s="16" t="s">
        <v>42</v>
      </c>
      <c r="O28" s="222"/>
      <c r="P28" s="18">
        <f t="shared" si="1"/>
        <v>0</v>
      </c>
      <c r="Q28" s="202">
        <v>1.01</v>
      </c>
    </row>
    <row r="29" spans="1:23" s="12" customFormat="1" ht="63" x14ac:dyDescent="0.25">
      <c r="A29" s="221" t="s">
        <v>170</v>
      </c>
      <c r="B29" s="14" t="s">
        <v>257</v>
      </c>
      <c r="C29" s="222">
        <v>0.4</v>
      </c>
      <c r="D29" s="38" t="s">
        <v>413</v>
      </c>
      <c r="E29" s="222">
        <v>1</v>
      </c>
      <c r="F29" s="88" t="s">
        <v>259</v>
      </c>
      <c r="G29" s="16" t="s">
        <v>279</v>
      </c>
      <c r="H29" s="222">
        <v>24</v>
      </c>
      <c r="I29" s="24">
        <f>H29*E29</f>
        <v>24</v>
      </c>
      <c r="J29" s="222"/>
      <c r="K29" s="38" t="s">
        <v>20</v>
      </c>
      <c r="L29" s="222"/>
      <c r="M29" s="88" t="s">
        <v>3</v>
      </c>
      <c r="N29" s="16" t="s">
        <v>42</v>
      </c>
      <c r="O29" s="222"/>
      <c r="P29" s="18">
        <f t="shared" si="1"/>
        <v>0</v>
      </c>
      <c r="Q29" s="202">
        <v>1</v>
      </c>
    </row>
    <row r="30" spans="1:23" s="12" customFormat="1" ht="58.5" hidden="1" customHeight="1" x14ac:dyDescent="0.25">
      <c r="A30" s="73" t="s">
        <v>294</v>
      </c>
      <c r="B30" s="223" t="s">
        <v>206</v>
      </c>
      <c r="C30" s="222" t="s">
        <v>120</v>
      </c>
      <c r="D30" s="222" t="s">
        <v>120</v>
      </c>
      <c r="E30" s="222" t="s">
        <v>120</v>
      </c>
      <c r="F30" s="222" t="s">
        <v>120</v>
      </c>
      <c r="G30" s="222" t="s">
        <v>120</v>
      </c>
      <c r="H30" s="222" t="s">
        <v>120</v>
      </c>
      <c r="I30" s="222" t="s">
        <v>120</v>
      </c>
      <c r="J30" s="222" t="s">
        <v>120</v>
      </c>
      <c r="K30" s="222" t="s">
        <v>120</v>
      </c>
      <c r="L30" s="222" t="s">
        <v>120</v>
      </c>
      <c r="M30" s="222" t="s">
        <v>120</v>
      </c>
      <c r="N30" s="222" t="s">
        <v>120</v>
      </c>
      <c r="O30" s="222" t="s">
        <v>120</v>
      </c>
      <c r="P30" s="222" t="s">
        <v>120</v>
      </c>
      <c r="Q30" s="202"/>
    </row>
    <row r="31" spans="1:23" s="12" customFormat="1" ht="47.25" hidden="1" x14ac:dyDescent="0.25">
      <c r="A31" s="73" t="s">
        <v>95</v>
      </c>
      <c r="B31" s="15" t="s">
        <v>207</v>
      </c>
      <c r="C31" s="222">
        <v>10</v>
      </c>
      <c r="D31" s="38" t="s">
        <v>263</v>
      </c>
      <c r="E31" s="222"/>
      <c r="F31" s="88" t="s">
        <v>185</v>
      </c>
      <c r="G31" s="16" t="s">
        <v>280</v>
      </c>
      <c r="H31" s="222">
        <f>1279*1.01*2</f>
        <v>2583.58</v>
      </c>
      <c r="I31" s="24">
        <f>E31*H31</f>
        <v>0</v>
      </c>
      <c r="J31" s="222"/>
      <c r="K31" s="38" t="s">
        <v>146</v>
      </c>
      <c r="L31" s="222"/>
      <c r="M31" s="88" t="s">
        <v>3</v>
      </c>
      <c r="N31" s="16" t="s">
        <v>46</v>
      </c>
      <c r="O31" s="222"/>
      <c r="P31" s="18"/>
      <c r="Q31" s="202">
        <v>1.01</v>
      </c>
    </row>
    <row r="32" spans="1:23" s="81" customFormat="1" ht="47.25" hidden="1" x14ac:dyDescent="0.25">
      <c r="A32" s="73" t="s">
        <v>96</v>
      </c>
      <c r="B32" s="15" t="s">
        <v>209</v>
      </c>
      <c r="C32" s="222">
        <v>10</v>
      </c>
      <c r="D32" s="38" t="s">
        <v>263</v>
      </c>
      <c r="E32" s="222"/>
      <c r="F32" s="88" t="s">
        <v>185</v>
      </c>
      <c r="G32" s="16" t="s">
        <v>254</v>
      </c>
      <c r="H32" s="222">
        <v>1428</v>
      </c>
      <c r="I32" s="24">
        <f>H32*E32</f>
        <v>0</v>
      </c>
      <c r="J32" s="222"/>
      <c r="K32" s="38" t="s">
        <v>146</v>
      </c>
      <c r="L32" s="222"/>
      <c r="M32" s="88" t="s">
        <v>3</v>
      </c>
      <c r="N32" s="16" t="s">
        <v>46</v>
      </c>
      <c r="O32" s="222"/>
      <c r="P32" s="18"/>
      <c r="Q32" s="207"/>
    </row>
    <row r="33" spans="1:17" s="12" customFormat="1" ht="47.25" hidden="1" x14ac:dyDescent="0.25">
      <c r="A33" s="73" t="s">
        <v>295</v>
      </c>
      <c r="B33" s="15" t="s">
        <v>222</v>
      </c>
      <c r="C33" s="222">
        <v>0.4</v>
      </c>
      <c r="D33" s="38" t="s">
        <v>261</v>
      </c>
      <c r="E33" s="222"/>
      <c r="F33" s="88" t="s">
        <v>185</v>
      </c>
      <c r="G33" s="16" t="s">
        <v>281</v>
      </c>
      <c r="H33" s="222">
        <f>722*1.01*2</f>
        <v>1458.44</v>
      </c>
      <c r="I33" s="24">
        <f>E33*H33</f>
        <v>0</v>
      </c>
      <c r="J33" s="222"/>
      <c r="K33" s="38" t="s">
        <v>146</v>
      </c>
      <c r="L33" s="222"/>
      <c r="M33" s="88" t="s">
        <v>3</v>
      </c>
      <c r="N33" s="16" t="s">
        <v>46</v>
      </c>
      <c r="O33" s="222"/>
      <c r="P33" s="18"/>
      <c r="Q33" s="202">
        <v>1.01</v>
      </c>
    </row>
    <row r="34" spans="1:17" s="81" customFormat="1" ht="47.25" hidden="1" x14ac:dyDescent="0.25">
      <c r="A34" s="73" t="s">
        <v>296</v>
      </c>
      <c r="B34" s="15" t="s">
        <v>209</v>
      </c>
      <c r="C34" s="222">
        <v>0.4</v>
      </c>
      <c r="D34" s="38" t="s">
        <v>261</v>
      </c>
      <c r="E34" s="222"/>
      <c r="F34" s="88" t="s">
        <v>185</v>
      </c>
      <c r="G34" s="16" t="s">
        <v>255</v>
      </c>
      <c r="H34" s="222">
        <v>496</v>
      </c>
      <c r="I34" s="24">
        <f>H34*E34</f>
        <v>0</v>
      </c>
      <c r="J34" s="222"/>
      <c r="K34" s="38" t="s">
        <v>146</v>
      </c>
      <c r="L34" s="222"/>
      <c r="M34" s="88" t="s">
        <v>3</v>
      </c>
      <c r="N34" s="16" t="s">
        <v>46</v>
      </c>
      <c r="O34" s="222"/>
      <c r="P34" s="18"/>
      <c r="Q34" s="207"/>
    </row>
    <row r="35" spans="1:17" s="12" customFormat="1" ht="63" hidden="1" x14ac:dyDescent="0.25">
      <c r="A35" s="73" t="s">
        <v>297</v>
      </c>
      <c r="B35" s="15" t="s">
        <v>208</v>
      </c>
      <c r="C35" s="222">
        <v>10</v>
      </c>
      <c r="D35" s="38" t="s">
        <v>263</v>
      </c>
      <c r="E35" s="222"/>
      <c r="F35" s="39" t="s">
        <v>23</v>
      </c>
      <c r="G35" s="16" t="s">
        <v>282</v>
      </c>
      <c r="H35" s="222">
        <f>23088*1.01</f>
        <v>23318.880000000001</v>
      </c>
      <c r="I35" s="24">
        <f>H35*E35</f>
        <v>0</v>
      </c>
      <c r="J35" s="222"/>
      <c r="K35" s="38" t="s">
        <v>141</v>
      </c>
      <c r="L35" s="222"/>
      <c r="M35" s="39" t="s">
        <v>23</v>
      </c>
      <c r="N35" s="16" t="s">
        <v>47</v>
      </c>
      <c r="O35" s="222"/>
      <c r="P35" s="18"/>
      <c r="Q35" s="202">
        <v>1.01</v>
      </c>
    </row>
    <row r="36" spans="1:17" s="81" customFormat="1" ht="47.25" hidden="1" x14ac:dyDescent="0.25">
      <c r="A36" s="73" t="s">
        <v>298</v>
      </c>
      <c r="B36" s="15" t="s">
        <v>257</v>
      </c>
      <c r="C36" s="222" t="s">
        <v>223</v>
      </c>
      <c r="D36" s="38" t="s">
        <v>258</v>
      </c>
      <c r="E36" s="222"/>
      <c r="F36" s="88" t="s">
        <v>259</v>
      </c>
      <c r="G36" s="16" t="s">
        <v>279</v>
      </c>
      <c r="H36" s="222">
        <v>24</v>
      </c>
      <c r="I36" s="24">
        <f>H36*E36</f>
        <v>0</v>
      </c>
      <c r="J36" s="222"/>
      <c r="K36" s="38" t="s">
        <v>146</v>
      </c>
      <c r="L36" s="222"/>
      <c r="M36" s="88" t="s">
        <v>3</v>
      </c>
      <c r="N36" s="16" t="s">
        <v>46</v>
      </c>
      <c r="O36" s="222"/>
      <c r="P36" s="18"/>
      <c r="Q36" s="202">
        <v>1</v>
      </c>
    </row>
    <row r="37" spans="1:17" ht="15.75" customHeight="1" x14ac:dyDescent="0.25">
      <c r="A37" s="73" t="s">
        <v>1</v>
      </c>
      <c r="B37" s="15" t="s">
        <v>1</v>
      </c>
      <c r="C37" s="65"/>
      <c r="D37" s="65"/>
      <c r="E37" s="65"/>
      <c r="F37" s="65"/>
      <c r="G37" s="63"/>
      <c r="H37" s="63"/>
      <c r="I37" s="35"/>
      <c r="J37" s="65"/>
      <c r="K37" s="65"/>
      <c r="L37" s="65"/>
      <c r="M37" s="65"/>
      <c r="N37" s="63"/>
      <c r="O37" s="63"/>
      <c r="P37" s="35"/>
    </row>
    <row r="38" spans="1:17" s="19" customFormat="1" ht="55.5" customHeight="1" x14ac:dyDescent="0.25">
      <c r="A38" s="73"/>
      <c r="B38" s="54" t="s">
        <v>59</v>
      </c>
      <c r="C38" s="67" t="s">
        <v>120</v>
      </c>
      <c r="D38" s="67" t="s">
        <v>120</v>
      </c>
      <c r="E38" s="67" t="s">
        <v>120</v>
      </c>
      <c r="F38" s="67" t="s">
        <v>120</v>
      </c>
      <c r="G38" s="67" t="s">
        <v>120</v>
      </c>
      <c r="H38" s="67" t="s">
        <v>120</v>
      </c>
      <c r="I38" s="24">
        <f>SUM(I11:I36)</f>
        <v>607.79419999999993</v>
      </c>
      <c r="J38" s="67" t="s">
        <v>120</v>
      </c>
      <c r="K38" s="67" t="s">
        <v>120</v>
      </c>
      <c r="L38" s="67" t="s">
        <v>120</v>
      </c>
      <c r="M38" s="67" t="s">
        <v>120</v>
      </c>
      <c r="N38" s="67" t="s">
        <v>120</v>
      </c>
      <c r="O38" s="67" t="s">
        <v>120</v>
      </c>
      <c r="P38" s="24" t="e">
        <f>P11+#REF!+P14+P16+P17+P37</f>
        <v>#REF!</v>
      </c>
      <c r="Q38" s="203"/>
    </row>
    <row r="39" spans="1:17" ht="15.75" customHeight="1" x14ac:dyDescent="0.25">
      <c r="A39" s="76"/>
      <c r="B39" s="36"/>
      <c r="C39" s="30"/>
      <c r="D39" s="62"/>
      <c r="E39" s="62"/>
      <c r="F39" s="62"/>
      <c r="G39" s="64"/>
      <c r="H39" s="64"/>
      <c r="I39" s="37"/>
      <c r="J39" s="34"/>
      <c r="K39" s="34"/>
    </row>
    <row r="40" spans="1:17" s="127" customFormat="1" ht="31.5" customHeight="1" x14ac:dyDescent="0.25">
      <c r="A40" s="152"/>
      <c r="B40" s="229" t="s">
        <v>241</v>
      </c>
      <c r="F40" s="226" t="s">
        <v>456</v>
      </c>
      <c r="G40" s="225"/>
      <c r="H40" s="225"/>
      <c r="I40" s="225"/>
      <c r="J40" s="218"/>
      <c r="K40" s="216"/>
      <c r="L40" s="214"/>
      <c r="M40" s="214"/>
      <c r="N40" s="214"/>
    </row>
    <row r="41" spans="1:17" s="127" customFormat="1" ht="31.5" customHeight="1" x14ac:dyDescent="0.25">
      <c r="A41" s="152"/>
      <c r="B41" s="229"/>
      <c r="F41" s="227"/>
      <c r="G41" s="219"/>
      <c r="H41" s="219"/>
      <c r="I41" s="219"/>
      <c r="J41" s="218"/>
      <c r="K41" s="216"/>
      <c r="L41" s="214"/>
      <c r="M41" s="214"/>
      <c r="N41" s="214"/>
    </row>
    <row r="42" spans="1:17" s="127" customFormat="1" ht="18.75" x14ac:dyDescent="0.25">
      <c r="A42" s="217"/>
      <c r="B42" s="230" t="s">
        <v>242</v>
      </c>
      <c r="F42" s="170" t="s">
        <v>457</v>
      </c>
      <c r="G42" s="170"/>
      <c r="H42" s="170"/>
      <c r="I42" s="170"/>
      <c r="J42" s="217"/>
      <c r="K42" s="216"/>
    </row>
    <row r="43" spans="1:17" s="56" customFormat="1" ht="18.75" customHeight="1" x14ac:dyDescent="0.25">
      <c r="A43" s="388"/>
      <c r="B43" s="388"/>
      <c r="C43" s="388"/>
      <c r="D43" s="388"/>
      <c r="E43" s="388"/>
      <c r="F43" s="388"/>
      <c r="G43" s="388"/>
      <c r="H43" s="64"/>
      <c r="I43" s="37"/>
      <c r="Q43" s="204"/>
    </row>
    <row r="44" spans="1:17" s="56" customFormat="1" ht="41.25" customHeight="1" x14ac:dyDescent="0.25">
      <c r="A44" s="388"/>
      <c r="B44" s="388"/>
      <c r="C44" s="388"/>
      <c r="D44" s="388"/>
      <c r="E44" s="388"/>
      <c r="F44" s="388"/>
      <c r="G44" s="388"/>
      <c r="H44" s="64"/>
      <c r="I44" s="37"/>
      <c r="Q44" s="204"/>
    </row>
    <row r="45" spans="1:17" s="56" customFormat="1" ht="38.25" customHeight="1" x14ac:dyDescent="0.25">
      <c r="A45" s="388"/>
      <c r="B45" s="388"/>
      <c r="C45" s="388"/>
      <c r="D45" s="388"/>
      <c r="E45" s="388"/>
      <c r="F45" s="388"/>
      <c r="G45" s="388"/>
      <c r="H45"/>
      <c r="I45" s="37"/>
      <c r="Q45" s="204"/>
    </row>
    <row r="46" spans="1:17" s="56" customFormat="1" ht="18.75" customHeight="1" x14ac:dyDescent="0.25">
      <c r="A46" s="389"/>
      <c r="B46" s="389"/>
      <c r="C46" s="389"/>
      <c r="D46" s="389"/>
      <c r="E46" s="389"/>
      <c r="F46" s="389"/>
      <c r="G46" s="389"/>
      <c r="H46" s="64"/>
      <c r="I46" s="37"/>
      <c r="Q46" s="204"/>
    </row>
    <row r="47" spans="1:17" s="56" customFormat="1" ht="217.5" customHeight="1" x14ac:dyDescent="0.25">
      <c r="A47" s="384"/>
      <c r="B47" s="387"/>
      <c r="C47" s="387"/>
      <c r="D47" s="387"/>
      <c r="E47" s="387"/>
      <c r="F47" s="387"/>
      <c r="G47" s="387"/>
      <c r="H47" s="64"/>
      <c r="I47" s="37"/>
      <c r="Q47" s="204"/>
    </row>
    <row r="48" spans="1:17" ht="53.25" customHeight="1" x14ac:dyDescent="0.25">
      <c r="A48" s="384"/>
      <c r="B48" s="385"/>
      <c r="C48" s="385"/>
      <c r="D48" s="385"/>
      <c r="E48" s="385"/>
      <c r="F48" s="385"/>
      <c r="G48" s="385"/>
    </row>
    <row r="49" spans="1:7" x14ac:dyDescent="0.25">
      <c r="A49" s="386"/>
      <c r="B49" s="386"/>
      <c r="C49" s="386"/>
      <c r="D49" s="386"/>
      <c r="E49" s="386"/>
      <c r="F49" s="386"/>
      <c r="G49" s="386"/>
    </row>
    <row r="50" spans="1:7" x14ac:dyDescent="0.25">
      <c r="B50"/>
    </row>
    <row r="54" spans="1:7" x14ac:dyDescent="0.25">
      <c r="B54"/>
    </row>
  </sheetData>
  <mergeCells count="20">
    <mergeCell ref="A47:G47"/>
    <mergeCell ref="A48:G48"/>
    <mergeCell ref="A49:G49"/>
    <mergeCell ref="A43:G43"/>
    <mergeCell ref="A44:G44"/>
    <mergeCell ref="A45:G45"/>
    <mergeCell ref="C6:I6"/>
    <mergeCell ref="J6:P6"/>
    <mergeCell ref="C7:F7"/>
    <mergeCell ref="A1:P1"/>
    <mergeCell ref="A46:G46"/>
    <mergeCell ref="G7:I7"/>
    <mergeCell ref="J7:M7"/>
    <mergeCell ref="N7:P7"/>
    <mergeCell ref="A4:P4"/>
    <mergeCell ref="A5:A8"/>
    <mergeCell ref="B5:B8"/>
    <mergeCell ref="C5:I5"/>
    <mergeCell ref="J5:P5"/>
    <mergeCell ref="A2:I2"/>
  </mergeCells>
  <pageMargins left="0.47244094488188981" right="0.55118110236220474" top="0.82677165354330717" bottom="0.55118110236220474" header="0.31496062992125984" footer="0.19685039370078741"/>
  <pageSetup paperSize="9" scale="59" fitToHeight="0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F20"/>
  <sheetViews>
    <sheetView showGridLines="0" topLeftCell="B1" zoomScale="130" zoomScaleNormal="130" workbookViewId="0">
      <selection activeCell="F18" sqref="F18"/>
    </sheetView>
  </sheetViews>
  <sheetFormatPr defaultColWidth="7.75" defaultRowHeight="12.75" outlineLevelRow="1" x14ac:dyDescent="0.2"/>
  <cols>
    <col min="1" max="1" width="0" style="234" hidden="1" customWidth="1"/>
    <col min="2" max="2" width="3" style="234" customWidth="1"/>
    <col min="3" max="3" width="22.25" style="234" customWidth="1"/>
    <col min="4" max="4" width="31.5" style="234" customWidth="1"/>
    <col min="5" max="5" width="18.625" style="234" customWidth="1"/>
    <col min="6" max="6" width="11.125" style="234" customWidth="1"/>
    <col min="7" max="10" width="7.75" style="234"/>
    <col min="11" max="11" width="14" style="234" customWidth="1"/>
    <col min="12" max="16384" width="7.75" style="234"/>
  </cols>
  <sheetData>
    <row r="1" spans="2:6" ht="24.6" customHeight="1" x14ac:dyDescent="0.2">
      <c r="B1" s="398" t="s">
        <v>407</v>
      </c>
      <c r="C1" s="398"/>
      <c r="D1" s="398"/>
      <c r="E1" s="398"/>
      <c r="F1" s="398"/>
    </row>
    <row r="2" spans="2:6" ht="20.45" customHeight="1" x14ac:dyDescent="0.2">
      <c r="B2" s="399" t="s">
        <v>385</v>
      </c>
      <c r="C2" s="399"/>
      <c r="D2" s="399"/>
      <c r="E2" s="399"/>
      <c r="F2" s="235"/>
    </row>
    <row r="3" spans="2:6" ht="5.45" customHeight="1" x14ac:dyDescent="0.2">
      <c r="B3" s="236"/>
      <c r="C3" s="236"/>
      <c r="D3" s="236"/>
      <c r="E3" s="236"/>
      <c r="F3" s="236"/>
    </row>
    <row r="4" spans="2:6" ht="23.25" customHeight="1" x14ac:dyDescent="0.2">
      <c r="B4" s="400" t="s">
        <v>438</v>
      </c>
      <c r="C4" s="400"/>
      <c r="D4" s="400"/>
      <c r="E4" s="400"/>
      <c r="F4" s="400"/>
    </row>
    <row r="5" spans="2:6" ht="19.149999999999999" customHeight="1" x14ac:dyDescent="0.2">
      <c r="B5" s="401" t="s">
        <v>315</v>
      </c>
      <c r="C5" s="401"/>
      <c r="D5" s="401"/>
      <c r="E5" s="401"/>
      <c r="F5" s="238"/>
    </row>
    <row r="6" spans="2:6" x14ac:dyDescent="0.2">
      <c r="B6" s="236"/>
      <c r="C6" s="236"/>
      <c r="D6" s="236"/>
      <c r="E6" s="236"/>
      <c r="F6" s="236"/>
    </row>
    <row r="7" spans="2:6" ht="24" customHeight="1" x14ac:dyDescent="0.2">
      <c r="C7" s="287"/>
      <c r="D7" s="287"/>
      <c r="E7" s="287"/>
      <c r="F7" s="287"/>
    </row>
    <row r="8" spans="2:6" ht="15" customHeight="1" outlineLevel="1" x14ac:dyDescent="0.2">
      <c r="B8" s="286" t="s">
        <v>439</v>
      </c>
      <c r="C8" s="287"/>
      <c r="D8" s="287"/>
      <c r="E8" s="287"/>
      <c r="F8" s="287"/>
    </row>
    <row r="9" spans="2:6" x14ac:dyDescent="0.2">
      <c r="B9" s="236"/>
      <c r="C9" s="236"/>
      <c r="D9" s="239"/>
      <c r="E9" s="239"/>
      <c r="F9" s="240"/>
    </row>
    <row r="10" spans="2:6" ht="79.900000000000006" customHeight="1" x14ac:dyDescent="0.2">
      <c r="B10" s="243" t="s">
        <v>319</v>
      </c>
      <c r="C10" s="244" t="s">
        <v>320</v>
      </c>
      <c r="D10" s="244" t="s">
        <v>321</v>
      </c>
      <c r="E10" s="245" t="s">
        <v>386</v>
      </c>
      <c r="F10" s="245" t="s">
        <v>323</v>
      </c>
    </row>
    <row r="11" spans="2:6" x14ac:dyDescent="0.2">
      <c r="B11" s="247">
        <v>1</v>
      </c>
      <c r="C11" s="248">
        <v>2</v>
      </c>
      <c r="D11" s="248">
        <v>3</v>
      </c>
      <c r="E11" s="247">
        <v>4</v>
      </c>
      <c r="F11" s="247">
        <v>5</v>
      </c>
    </row>
    <row r="12" spans="2:6" ht="21" customHeight="1" x14ac:dyDescent="0.2">
      <c r="B12" s="392" t="s">
        <v>408</v>
      </c>
      <c r="C12" s="393"/>
      <c r="D12" s="393"/>
      <c r="E12" s="393"/>
      <c r="F12" s="393"/>
    </row>
    <row r="13" spans="2:6" ht="89.25" x14ac:dyDescent="0.2">
      <c r="B13" s="394">
        <v>1</v>
      </c>
      <c r="C13" s="296" t="s">
        <v>440</v>
      </c>
      <c r="D13" s="251" t="s">
        <v>409</v>
      </c>
      <c r="E13" s="252" t="s">
        <v>441</v>
      </c>
      <c r="F13" s="288" t="s">
        <v>442</v>
      </c>
    </row>
    <row r="14" spans="2:6" ht="60" outlineLevel="1" x14ac:dyDescent="0.2">
      <c r="B14" s="395"/>
      <c r="C14" s="289"/>
      <c r="D14" s="290" t="s">
        <v>410</v>
      </c>
      <c r="E14" s="291"/>
      <c r="F14" s="292" t="s">
        <v>62</v>
      </c>
    </row>
    <row r="15" spans="2:6" ht="15" x14ac:dyDescent="0.2">
      <c r="B15" s="297"/>
      <c r="C15" s="396" t="s">
        <v>411</v>
      </c>
      <c r="D15" s="397"/>
      <c r="E15" s="397"/>
      <c r="F15" s="255" t="s">
        <v>442</v>
      </c>
    </row>
    <row r="16" spans="2:6" ht="15" x14ac:dyDescent="0.2">
      <c r="B16" s="297"/>
      <c r="C16" s="396" t="s">
        <v>390</v>
      </c>
      <c r="D16" s="397"/>
      <c r="E16" s="397"/>
      <c r="F16" s="255"/>
    </row>
    <row r="17" spans="2:6" ht="15" x14ac:dyDescent="0.2">
      <c r="B17" s="297"/>
      <c r="C17" s="402" t="s">
        <v>412</v>
      </c>
      <c r="D17" s="403"/>
      <c r="E17" s="403"/>
      <c r="F17" s="288" t="s">
        <v>442</v>
      </c>
    </row>
    <row r="18" spans="2:6" ht="15" x14ac:dyDescent="0.2">
      <c r="B18" s="268"/>
      <c r="C18" s="390" t="s">
        <v>359</v>
      </c>
      <c r="D18" s="391"/>
      <c r="E18" s="391"/>
      <c r="F18" s="293" t="s">
        <v>442</v>
      </c>
    </row>
    <row r="19" spans="2:6" x14ac:dyDescent="0.2">
      <c r="B19" s="271"/>
      <c r="C19" s="272"/>
      <c r="D19" s="273"/>
      <c r="E19" s="274"/>
      <c r="F19" s="275"/>
    </row>
    <row r="20" spans="2:6" x14ac:dyDescent="0.2">
      <c r="B20" s="271"/>
      <c r="C20" s="272"/>
      <c r="D20" s="273"/>
      <c r="E20" s="274"/>
      <c r="F20" s="276"/>
    </row>
  </sheetData>
  <mergeCells count="10">
    <mergeCell ref="B1:F1"/>
    <mergeCell ref="B2:E2"/>
    <mergeCell ref="B4:F4"/>
    <mergeCell ref="B5:E5"/>
    <mergeCell ref="C17:E17"/>
    <mergeCell ref="C18:E18"/>
    <mergeCell ref="B12:F12"/>
    <mergeCell ref="B13:B14"/>
    <mergeCell ref="C15:E15"/>
    <mergeCell ref="C16:E16"/>
  </mergeCells>
  <pageMargins left="0.23622047244094491" right="0.23622047244094491" top="0.39370078740157483" bottom="0.39370078740157483" header="0.31496062992125984" footer="0.31496062992125984"/>
  <pageSetup paperSize="9" fitToHeight="0" orientation="portrait" r:id="rId1"/>
  <headerFooter>
    <oddHeader>&amp;LГранд-СМЕТА</oddHeader>
    <oddFooter>&amp;R&amp;P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Q47"/>
  <sheetViews>
    <sheetView topLeftCell="A6" zoomScale="90" zoomScaleNormal="90" zoomScaleSheetLayoutView="110" workbookViewId="0">
      <selection activeCell="E8" sqref="E8:E17"/>
    </sheetView>
  </sheetViews>
  <sheetFormatPr defaultRowHeight="15.75" x14ac:dyDescent="0.25"/>
  <cols>
    <col min="1" max="1" width="11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373" t="s">
        <v>190</v>
      </c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</row>
    <row r="2" spans="1:17" ht="15.75" customHeight="1" x14ac:dyDescent="0.25">
      <c r="A2" s="372" t="s">
        <v>0</v>
      </c>
      <c r="B2" s="366" t="s">
        <v>2</v>
      </c>
      <c r="C2" s="368" t="s">
        <v>49</v>
      </c>
      <c r="D2" s="368"/>
      <c r="E2" s="368"/>
      <c r="F2" s="368"/>
      <c r="G2" s="368"/>
      <c r="H2" s="368"/>
      <c r="I2" s="368"/>
      <c r="J2" s="368" t="s">
        <v>50</v>
      </c>
      <c r="K2" s="368"/>
      <c r="L2" s="368"/>
      <c r="M2" s="368"/>
      <c r="N2" s="368"/>
      <c r="O2" s="368"/>
      <c r="P2" s="368"/>
    </row>
    <row r="3" spans="1:17" ht="41.25" customHeight="1" x14ac:dyDescent="0.25">
      <c r="A3" s="372"/>
      <c r="B3" s="366"/>
      <c r="C3" s="369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3" s="370"/>
      <c r="E3" s="370"/>
      <c r="F3" s="370"/>
      <c r="G3" s="370"/>
      <c r="H3" s="370"/>
      <c r="I3" s="371"/>
      <c r="J3" s="369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3" s="370"/>
      <c r="L3" s="370"/>
      <c r="M3" s="370"/>
      <c r="N3" s="370"/>
      <c r="O3" s="370"/>
      <c r="P3" s="371"/>
    </row>
    <row r="4" spans="1:17" ht="33.75" customHeight="1" x14ac:dyDescent="0.25">
      <c r="A4" s="372"/>
      <c r="B4" s="366"/>
      <c r="C4" s="366" t="s">
        <v>12</v>
      </c>
      <c r="D4" s="366"/>
      <c r="E4" s="366"/>
      <c r="F4" s="366"/>
      <c r="G4" s="366" t="s">
        <v>121</v>
      </c>
      <c r="H4" s="367"/>
      <c r="I4" s="367"/>
      <c r="J4" s="366" t="s">
        <v>12</v>
      </c>
      <c r="K4" s="366"/>
      <c r="L4" s="366"/>
      <c r="M4" s="366"/>
      <c r="N4" s="366" t="s">
        <v>121</v>
      </c>
      <c r="O4" s="367"/>
      <c r="P4" s="367"/>
    </row>
    <row r="5" spans="1:17" s="9" customFormat="1" ht="63" x14ac:dyDescent="0.25">
      <c r="A5" s="372"/>
      <c r="B5" s="366"/>
      <c r="C5" s="84" t="s">
        <v>28</v>
      </c>
      <c r="D5" s="84" t="s">
        <v>8</v>
      </c>
      <c r="E5" s="84" t="s">
        <v>112</v>
      </c>
      <c r="F5" s="84" t="s">
        <v>10</v>
      </c>
      <c r="G5" s="84" t="s">
        <v>13</v>
      </c>
      <c r="H5" s="84" t="s">
        <v>56</v>
      </c>
      <c r="I5" s="13" t="s">
        <v>57</v>
      </c>
      <c r="J5" s="84" t="s">
        <v>28</v>
      </c>
      <c r="K5" s="84" t="s">
        <v>8</v>
      </c>
      <c r="L5" s="84" t="s">
        <v>112</v>
      </c>
      <c r="M5" s="84" t="s">
        <v>10</v>
      </c>
      <c r="N5" s="84" t="s">
        <v>13</v>
      </c>
      <c r="O5" s="84" t="s">
        <v>58</v>
      </c>
      <c r="P5" s="13" t="s">
        <v>57</v>
      </c>
      <c r="Q5" s="202" t="s">
        <v>275</v>
      </c>
    </row>
    <row r="6" spans="1:17" s="12" customFormat="1" x14ac:dyDescent="0.25">
      <c r="A6" s="70">
        <v>1</v>
      </c>
      <c r="B6" s="84">
        <v>2</v>
      </c>
      <c r="C6" s="84">
        <v>3</v>
      </c>
      <c r="D6" s="84">
        <v>4</v>
      </c>
      <c r="E6" s="84">
        <v>5</v>
      </c>
      <c r="F6" s="84">
        <v>6</v>
      </c>
      <c r="G6" s="84">
        <v>7</v>
      </c>
      <c r="H6" s="84">
        <v>8</v>
      </c>
      <c r="I6" s="13">
        <v>9</v>
      </c>
      <c r="J6" s="84">
        <v>10</v>
      </c>
      <c r="K6" s="13">
        <v>11</v>
      </c>
      <c r="L6" s="84">
        <v>12</v>
      </c>
      <c r="M6" s="13">
        <v>13</v>
      </c>
      <c r="N6" s="84">
        <v>14</v>
      </c>
      <c r="O6" s="13">
        <v>15</v>
      </c>
      <c r="P6" s="84">
        <v>16</v>
      </c>
      <c r="Q6" s="202"/>
    </row>
    <row r="7" spans="1:17" s="12" customFormat="1" ht="51" customHeight="1" x14ac:dyDescent="0.25">
      <c r="A7" s="83">
        <v>1</v>
      </c>
      <c r="B7" s="14" t="s">
        <v>184</v>
      </c>
      <c r="C7" s="84" t="s">
        <v>120</v>
      </c>
      <c r="D7" s="84" t="s">
        <v>120</v>
      </c>
      <c r="E7" s="84" t="s">
        <v>120</v>
      </c>
      <c r="F7" s="84" t="s">
        <v>120</v>
      </c>
      <c r="G7" s="84" t="s">
        <v>120</v>
      </c>
      <c r="H7" s="84" t="s">
        <v>120</v>
      </c>
      <c r="I7" s="84" t="s">
        <v>120</v>
      </c>
      <c r="J7" s="84" t="s">
        <v>120</v>
      </c>
      <c r="K7" s="84" t="s">
        <v>120</v>
      </c>
      <c r="L7" s="84" t="s">
        <v>120</v>
      </c>
      <c r="M7" s="84" t="s">
        <v>120</v>
      </c>
      <c r="N7" s="84" t="s">
        <v>120</v>
      </c>
      <c r="O7" s="84" t="s">
        <v>120</v>
      </c>
      <c r="P7" s="84" t="s">
        <v>120</v>
      </c>
      <c r="Q7" s="202"/>
    </row>
    <row r="8" spans="1:17" s="12" customFormat="1" ht="63" x14ac:dyDescent="0.25">
      <c r="A8" s="196" t="s">
        <v>91</v>
      </c>
      <c r="B8" s="14" t="s">
        <v>186</v>
      </c>
      <c r="C8" s="195">
        <v>10</v>
      </c>
      <c r="D8" s="38" t="s">
        <v>262</v>
      </c>
      <c r="E8" s="195"/>
      <c r="F8" s="88" t="s">
        <v>185</v>
      </c>
      <c r="G8" s="16" t="s">
        <v>272</v>
      </c>
      <c r="H8" s="195">
        <f>767*1.24</f>
        <v>951.08</v>
      </c>
      <c r="I8" s="18">
        <f>E8*H8</f>
        <v>0</v>
      </c>
      <c r="J8" s="195">
        <v>10</v>
      </c>
      <c r="K8" s="38" t="s">
        <v>20</v>
      </c>
      <c r="L8" s="195"/>
      <c r="M8" s="88" t="s">
        <v>3</v>
      </c>
      <c r="N8" s="16" t="s">
        <v>177</v>
      </c>
      <c r="O8" s="195"/>
      <c r="P8" s="18">
        <f t="shared" ref="P8:P10" si="0">L8*O8</f>
        <v>0</v>
      </c>
      <c r="Q8" s="202">
        <v>1.24</v>
      </c>
    </row>
    <row r="9" spans="1:17" s="12" customFormat="1" ht="63" x14ac:dyDescent="0.25">
      <c r="A9" s="196" t="s">
        <v>92</v>
      </c>
      <c r="B9" s="14" t="s">
        <v>188</v>
      </c>
      <c r="C9" s="195">
        <v>10</v>
      </c>
      <c r="D9" s="38" t="str">
        <f>D8</f>
        <v>одноцепная, ж/б опоры, СИП3 1х50</v>
      </c>
      <c r="E9" s="212"/>
      <c r="F9" s="88" t="s">
        <v>185</v>
      </c>
      <c r="G9" s="16" t="s">
        <v>273</v>
      </c>
      <c r="H9" s="195">
        <f>699*1.01</f>
        <v>705.99</v>
      </c>
      <c r="I9" s="18">
        <f>H9*E9</f>
        <v>0</v>
      </c>
      <c r="J9" s="195"/>
      <c r="K9" s="38" t="s">
        <v>20</v>
      </c>
      <c r="L9" s="195"/>
      <c r="M9" s="88" t="s">
        <v>3</v>
      </c>
      <c r="N9" s="16" t="s">
        <v>42</v>
      </c>
      <c r="O9" s="195"/>
      <c r="P9" s="18">
        <f t="shared" si="0"/>
        <v>0</v>
      </c>
      <c r="Q9" s="202">
        <v>1.01</v>
      </c>
    </row>
    <row r="10" spans="1:17" s="12" customFormat="1" ht="63" x14ac:dyDescent="0.25">
      <c r="A10" s="196" t="s">
        <v>147</v>
      </c>
      <c r="B10" s="14" t="s">
        <v>189</v>
      </c>
      <c r="C10" s="195">
        <v>10</v>
      </c>
      <c r="D10" s="38" t="str">
        <f>D8</f>
        <v>одноцепная, ж/б опоры, СИП3 1х50</v>
      </c>
      <c r="E10" s="212"/>
      <c r="F10" s="88" t="s">
        <v>185</v>
      </c>
      <c r="G10" s="16" t="s">
        <v>289</v>
      </c>
      <c r="H10" s="195">
        <f>400*1.01</f>
        <v>404</v>
      </c>
      <c r="I10" s="18">
        <f>H10*E10</f>
        <v>0</v>
      </c>
      <c r="J10" s="195"/>
      <c r="K10" s="38" t="s">
        <v>20</v>
      </c>
      <c r="L10" s="195"/>
      <c r="M10" s="88" t="s">
        <v>3</v>
      </c>
      <c r="N10" s="16" t="s">
        <v>42</v>
      </c>
      <c r="O10" s="195"/>
      <c r="P10" s="18">
        <f t="shared" si="0"/>
        <v>0</v>
      </c>
      <c r="Q10" s="202">
        <v>1.01</v>
      </c>
    </row>
    <row r="11" spans="1:17" s="12" customFormat="1" ht="47.25" hidden="1" x14ac:dyDescent="0.25">
      <c r="A11" s="199" t="s">
        <v>191</v>
      </c>
      <c r="B11" s="14" t="s">
        <v>264</v>
      </c>
      <c r="C11" s="198">
        <v>10</v>
      </c>
      <c r="D11" s="38" t="s">
        <v>265</v>
      </c>
      <c r="E11" s="198"/>
      <c r="F11" s="88" t="s">
        <v>266</v>
      </c>
      <c r="G11" s="16" t="s">
        <v>267</v>
      </c>
      <c r="H11" s="198">
        <v>187</v>
      </c>
      <c r="I11" s="18">
        <f>H11*E11</f>
        <v>0</v>
      </c>
      <c r="J11" s="198"/>
      <c r="K11" s="38"/>
      <c r="L11" s="198"/>
      <c r="M11" s="88"/>
      <c r="N11" s="16"/>
      <c r="O11" s="198"/>
      <c r="P11" s="18"/>
      <c r="Q11" s="202"/>
    </row>
    <row r="12" spans="1:17" s="12" customFormat="1" ht="63" hidden="1" x14ac:dyDescent="0.25">
      <c r="A12" s="199" t="s">
        <v>170</v>
      </c>
      <c r="B12" s="14" t="s">
        <v>268</v>
      </c>
      <c r="C12" s="198">
        <v>10</v>
      </c>
      <c r="D12" s="38" t="s">
        <v>269</v>
      </c>
      <c r="E12" s="198"/>
      <c r="F12" s="88" t="s">
        <v>270</v>
      </c>
      <c r="G12" s="16" t="s">
        <v>274</v>
      </c>
      <c r="H12" s="198">
        <f>6.9*1.02</f>
        <v>7.0380000000000003</v>
      </c>
      <c r="I12" s="18">
        <f>E12*H12</f>
        <v>0</v>
      </c>
      <c r="J12" s="198"/>
      <c r="K12" s="38"/>
      <c r="L12" s="198"/>
      <c r="M12" s="88"/>
      <c r="N12" s="16"/>
      <c r="O12" s="198"/>
      <c r="P12" s="18"/>
      <c r="Q12" s="202">
        <v>1.02</v>
      </c>
    </row>
    <row r="13" spans="1:17" s="12" customFormat="1" ht="63" x14ac:dyDescent="0.25">
      <c r="A13" s="119" t="s">
        <v>191</v>
      </c>
      <c r="B13" s="14" t="s">
        <v>186</v>
      </c>
      <c r="C13" s="120">
        <v>0.4</v>
      </c>
      <c r="D13" s="38" t="s">
        <v>287</v>
      </c>
      <c r="E13" s="120"/>
      <c r="F13" s="88" t="s">
        <v>185</v>
      </c>
      <c r="G13" s="16" t="s">
        <v>276</v>
      </c>
      <c r="H13" s="120">
        <f>499*1.46</f>
        <v>728.54</v>
      </c>
      <c r="I13" s="18">
        <f>E13*H13</f>
        <v>0</v>
      </c>
      <c r="J13" s="120">
        <v>10</v>
      </c>
      <c r="K13" s="38" t="s">
        <v>20</v>
      </c>
      <c r="L13" s="120"/>
      <c r="M13" s="88" t="s">
        <v>3</v>
      </c>
      <c r="N13" s="16" t="s">
        <v>177</v>
      </c>
      <c r="O13" s="120"/>
      <c r="P13" s="18">
        <f t="shared" ref="P13:P15" si="1">L13*O13</f>
        <v>0</v>
      </c>
      <c r="Q13" s="202">
        <v>1.46</v>
      </c>
    </row>
    <row r="14" spans="1:17" s="12" customFormat="1" ht="63" x14ac:dyDescent="0.25">
      <c r="A14" s="119" t="s">
        <v>170</v>
      </c>
      <c r="B14" s="14" t="s">
        <v>188</v>
      </c>
      <c r="C14" s="120">
        <v>0.4</v>
      </c>
      <c r="D14" s="38" t="str">
        <f>D13</f>
        <v>одноцепная, ж/б опоры, СИП2 3х50+1х54</v>
      </c>
      <c r="E14" s="212"/>
      <c r="F14" s="88" t="s">
        <v>185</v>
      </c>
      <c r="G14" s="16" t="s">
        <v>277</v>
      </c>
      <c r="H14" s="120">
        <f>517*1.01</f>
        <v>522.16999999999996</v>
      </c>
      <c r="I14" s="18">
        <f>H14*E14</f>
        <v>0</v>
      </c>
      <c r="J14" s="120"/>
      <c r="K14" s="38" t="s">
        <v>20</v>
      </c>
      <c r="L14" s="120"/>
      <c r="M14" s="88" t="s">
        <v>3</v>
      </c>
      <c r="N14" s="16" t="s">
        <v>42</v>
      </c>
      <c r="O14" s="120"/>
      <c r="P14" s="18">
        <f t="shared" si="1"/>
        <v>0</v>
      </c>
      <c r="Q14" s="202">
        <v>1.01</v>
      </c>
    </row>
    <row r="15" spans="1:17" s="12" customFormat="1" ht="63" x14ac:dyDescent="0.25">
      <c r="A15" s="119" t="s">
        <v>192</v>
      </c>
      <c r="B15" s="14" t="s">
        <v>189</v>
      </c>
      <c r="C15" s="120">
        <v>0.4</v>
      </c>
      <c r="D15" s="38" t="str">
        <f>D13</f>
        <v>одноцепная, ж/б опоры, СИП2 3х50+1х54</v>
      </c>
      <c r="E15" s="212"/>
      <c r="F15" s="88" t="s">
        <v>185</v>
      </c>
      <c r="G15" s="16" t="s">
        <v>283</v>
      </c>
      <c r="H15" s="120">
        <f>225*1.01</f>
        <v>227.25</v>
      </c>
      <c r="I15" s="18">
        <f>H15*E15</f>
        <v>0</v>
      </c>
      <c r="J15" s="120"/>
      <c r="K15" s="38" t="s">
        <v>20</v>
      </c>
      <c r="L15" s="120"/>
      <c r="M15" s="88" t="s">
        <v>3</v>
      </c>
      <c r="N15" s="16" t="s">
        <v>42</v>
      </c>
      <c r="O15" s="120"/>
      <c r="P15" s="18">
        <f t="shared" si="1"/>
        <v>0</v>
      </c>
      <c r="Q15" s="202">
        <v>1.01</v>
      </c>
    </row>
    <row r="16" spans="1:17" s="12" customFormat="1" ht="63" hidden="1" x14ac:dyDescent="0.25">
      <c r="A16" s="122" t="s">
        <v>193</v>
      </c>
      <c r="B16" s="14" t="s">
        <v>189</v>
      </c>
      <c r="C16" s="121">
        <v>0.4</v>
      </c>
      <c r="D16" s="38" t="s">
        <v>253</v>
      </c>
      <c r="E16" s="121"/>
      <c r="F16" s="88" t="s">
        <v>185</v>
      </c>
      <c r="G16" s="16" t="s">
        <v>278</v>
      </c>
      <c r="H16" s="121">
        <f>146*1.01</f>
        <v>147.46</v>
      </c>
      <c r="I16" s="18">
        <f>H16*E16</f>
        <v>0</v>
      </c>
      <c r="J16" s="121"/>
      <c r="K16" s="38" t="s">
        <v>20</v>
      </c>
      <c r="L16" s="121"/>
      <c r="M16" s="88" t="s">
        <v>3</v>
      </c>
      <c r="N16" s="16" t="s">
        <v>42</v>
      </c>
      <c r="O16" s="121"/>
      <c r="P16" s="18">
        <f t="shared" ref="P16:P17" si="2">L16*O16</f>
        <v>0</v>
      </c>
      <c r="Q16" s="202">
        <v>1.01</v>
      </c>
    </row>
    <row r="17" spans="1:17" s="12" customFormat="1" ht="63" x14ac:dyDescent="0.25">
      <c r="A17" s="196" t="s">
        <v>202</v>
      </c>
      <c r="B17" s="14" t="s">
        <v>257</v>
      </c>
      <c r="C17" s="195">
        <v>0.4</v>
      </c>
      <c r="D17" s="38" t="s">
        <v>288</v>
      </c>
      <c r="E17" s="195"/>
      <c r="F17" s="88" t="s">
        <v>259</v>
      </c>
      <c r="G17" s="16" t="s">
        <v>279</v>
      </c>
      <c r="H17" s="195">
        <v>24</v>
      </c>
      <c r="I17" s="18">
        <f>H17*E17</f>
        <v>0</v>
      </c>
      <c r="J17" s="195"/>
      <c r="K17" s="38" t="s">
        <v>20</v>
      </c>
      <c r="L17" s="195"/>
      <c r="M17" s="88" t="s">
        <v>3</v>
      </c>
      <c r="N17" s="16" t="s">
        <v>42</v>
      </c>
      <c r="O17" s="195"/>
      <c r="P17" s="18">
        <f t="shared" si="2"/>
        <v>0</v>
      </c>
      <c r="Q17" s="202">
        <v>1</v>
      </c>
    </row>
    <row r="18" spans="1:17" s="12" customFormat="1" hidden="1" x14ac:dyDescent="0.25">
      <c r="A18" s="91" t="s">
        <v>202</v>
      </c>
      <c r="B18" s="14" t="s">
        <v>1</v>
      </c>
      <c r="C18" s="84"/>
      <c r="D18" s="84"/>
      <c r="E18" s="84"/>
      <c r="F18" s="84"/>
      <c r="G18" s="84"/>
      <c r="H18" s="84"/>
      <c r="I18" s="18"/>
      <c r="J18" s="84"/>
      <c r="K18" s="38"/>
      <c r="L18" s="84"/>
      <c r="M18" s="88"/>
      <c r="N18" s="16"/>
      <c r="O18" s="84"/>
      <c r="P18" s="18"/>
      <c r="Q18" s="202"/>
    </row>
    <row r="19" spans="1:17" s="12" customFormat="1" hidden="1" x14ac:dyDescent="0.25">
      <c r="A19" s="83">
        <v>2</v>
      </c>
      <c r="B19" s="15" t="s">
        <v>24</v>
      </c>
      <c r="C19" s="84" t="s">
        <v>120</v>
      </c>
      <c r="D19" s="84" t="s">
        <v>120</v>
      </c>
      <c r="E19" s="84"/>
      <c r="F19" s="84" t="s">
        <v>120</v>
      </c>
      <c r="G19" s="84" t="s">
        <v>120</v>
      </c>
      <c r="H19" s="84" t="s">
        <v>120</v>
      </c>
      <c r="I19" s="84" t="s">
        <v>120</v>
      </c>
      <c r="J19" s="84" t="s">
        <v>120</v>
      </c>
      <c r="K19" s="84" t="s">
        <v>120</v>
      </c>
      <c r="L19" s="84" t="s">
        <v>120</v>
      </c>
      <c r="M19" s="84" t="s">
        <v>120</v>
      </c>
      <c r="N19" s="84" t="s">
        <v>120</v>
      </c>
      <c r="O19" s="84" t="s">
        <v>120</v>
      </c>
      <c r="P19" s="84" t="s">
        <v>120</v>
      </c>
      <c r="Q19" s="202"/>
    </row>
    <row r="20" spans="1:17" s="12" customFormat="1" hidden="1" x14ac:dyDescent="0.25">
      <c r="A20" s="83" t="s">
        <v>93</v>
      </c>
      <c r="B20" s="15" t="s">
        <v>85</v>
      </c>
      <c r="C20" s="84"/>
      <c r="D20" s="84" t="s">
        <v>21</v>
      </c>
      <c r="E20" s="95"/>
      <c r="F20" s="39" t="s">
        <v>23</v>
      </c>
      <c r="G20" s="16"/>
      <c r="H20" s="95"/>
      <c r="I20" s="18">
        <f>E20*H20</f>
        <v>0</v>
      </c>
      <c r="J20" s="84"/>
      <c r="K20" s="84" t="s">
        <v>21</v>
      </c>
      <c r="L20" s="94"/>
      <c r="M20" s="39" t="s">
        <v>23</v>
      </c>
      <c r="N20" s="16" t="s">
        <v>43</v>
      </c>
      <c r="O20" s="84">
        <v>383</v>
      </c>
      <c r="P20" s="18">
        <f>L20*O20</f>
        <v>0</v>
      </c>
      <c r="Q20" s="202"/>
    </row>
    <row r="21" spans="1:17" s="12" customFormat="1" hidden="1" x14ac:dyDescent="0.25">
      <c r="A21" s="83" t="s">
        <v>94</v>
      </c>
      <c r="B21" s="15" t="s">
        <v>86</v>
      </c>
      <c r="C21" s="84"/>
      <c r="D21" s="84" t="s">
        <v>21</v>
      </c>
      <c r="E21" s="84"/>
      <c r="F21" s="39" t="s">
        <v>23</v>
      </c>
      <c r="G21" s="16"/>
      <c r="H21" s="84"/>
      <c r="I21" s="18"/>
      <c r="J21" s="84"/>
      <c r="K21" s="84" t="s">
        <v>21</v>
      </c>
      <c r="L21" s="84"/>
      <c r="M21" s="39" t="s">
        <v>23</v>
      </c>
      <c r="N21" s="16" t="s">
        <v>43</v>
      </c>
      <c r="O21" s="84"/>
      <c r="P21" s="18"/>
      <c r="Q21" s="202"/>
    </row>
    <row r="22" spans="1:17" s="12" customFormat="1" hidden="1" x14ac:dyDescent="0.25">
      <c r="A22" s="83" t="s">
        <v>1</v>
      </c>
      <c r="B22" s="15" t="s">
        <v>1</v>
      </c>
      <c r="C22" s="84"/>
      <c r="D22" s="84"/>
      <c r="E22" s="84"/>
      <c r="F22" s="39"/>
      <c r="G22" s="16"/>
      <c r="H22" s="84"/>
      <c r="I22" s="18"/>
      <c r="J22" s="84"/>
      <c r="K22" s="84"/>
      <c r="L22" s="84"/>
      <c r="M22" s="39"/>
      <c r="N22" s="16"/>
      <c r="O22" s="84"/>
      <c r="P22" s="18"/>
      <c r="Q22" s="202"/>
    </row>
    <row r="23" spans="1:17" s="19" customFormat="1" ht="30" hidden="1" customHeight="1" x14ac:dyDescent="0.25">
      <c r="A23" s="73">
        <v>3</v>
      </c>
      <c r="B23" s="15" t="s">
        <v>6</v>
      </c>
      <c r="C23" s="84" t="s">
        <v>120</v>
      </c>
      <c r="D23" s="84" t="s">
        <v>120</v>
      </c>
      <c r="E23" s="84"/>
      <c r="F23" s="84" t="s">
        <v>120</v>
      </c>
      <c r="G23" s="84" t="s">
        <v>120</v>
      </c>
      <c r="H23" s="84" t="s">
        <v>120</v>
      </c>
      <c r="I23" s="84" t="s">
        <v>120</v>
      </c>
      <c r="J23" s="84" t="s">
        <v>120</v>
      </c>
      <c r="K23" s="84" t="s">
        <v>120</v>
      </c>
      <c r="L23" s="84" t="s">
        <v>120</v>
      </c>
      <c r="M23" s="84" t="s">
        <v>120</v>
      </c>
      <c r="N23" s="84" t="s">
        <v>120</v>
      </c>
      <c r="O23" s="84" t="s">
        <v>120</v>
      </c>
      <c r="P23" s="84" t="s">
        <v>120</v>
      </c>
      <c r="Q23" s="203"/>
    </row>
    <row r="24" spans="1:17" s="19" customFormat="1" ht="105" hidden="1" customHeight="1" x14ac:dyDescent="0.25">
      <c r="A24" s="73" t="s">
        <v>95</v>
      </c>
      <c r="B24" s="14" t="s">
        <v>203</v>
      </c>
      <c r="C24" s="84">
        <v>10</v>
      </c>
      <c r="D24" s="84" t="s">
        <v>220</v>
      </c>
      <c r="E24" s="84"/>
      <c r="F24" s="84" t="s">
        <v>19</v>
      </c>
      <c r="G24" s="16" t="s">
        <v>221</v>
      </c>
      <c r="H24" s="18">
        <v>2319</v>
      </c>
      <c r="I24" s="18">
        <f>E24*H24</f>
        <v>0</v>
      </c>
      <c r="J24" s="84">
        <v>10</v>
      </c>
      <c r="K24" s="118" t="s">
        <v>21</v>
      </c>
      <c r="L24" s="116"/>
      <c r="M24" s="84" t="s">
        <v>19</v>
      </c>
      <c r="N24" s="16" t="s">
        <v>178</v>
      </c>
      <c r="O24" s="93"/>
      <c r="P24" s="117">
        <f>L24*O24</f>
        <v>0</v>
      </c>
      <c r="Q24" s="203"/>
    </row>
    <row r="25" spans="1:17" s="19" customFormat="1" ht="30" hidden="1" customHeight="1" x14ac:dyDescent="0.25">
      <c r="A25" s="73" t="s">
        <v>96</v>
      </c>
      <c r="B25" s="14"/>
      <c r="C25" s="84"/>
      <c r="D25" s="84"/>
      <c r="E25" s="84"/>
      <c r="F25" s="84" t="s">
        <v>19</v>
      </c>
      <c r="G25" s="16" t="s">
        <v>178</v>
      </c>
      <c r="H25" s="21"/>
      <c r="I25" s="18">
        <f>E25*H25</f>
        <v>0</v>
      </c>
      <c r="J25" s="84"/>
      <c r="K25" s="84" t="s">
        <v>21</v>
      </c>
      <c r="L25" s="84">
        <v>1</v>
      </c>
      <c r="M25" s="84" t="s">
        <v>19</v>
      </c>
      <c r="N25" s="16" t="s">
        <v>114</v>
      </c>
      <c r="O25" s="21"/>
      <c r="P25" s="18"/>
      <c r="Q25" s="203"/>
    </row>
    <row r="26" spans="1:17" s="19" customFormat="1" ht="30" hidden="1" customHeight="1" x14ac:dyDescent="0.25">
      <c r="A26" s="73" t="s">
        <v>1</v>
      </c>
      <c r="B26" s="14" t="s">
        <v>1</v>
      </c>
      <c r="C26" s="84"/>
      <c r="D26" s="84"/>
      <c r="E26" s="84"/>
      <c r="F26" s="84"/>
      <c r="G26" s="16"/>
      <c r="H26" s="21"/>
      <c r="I26" s="18"/>
      <c r="J26" s="84"/>
      <c r="K26" s="84"/>
      <c r="L26" s="84"/>
      <c r="M26" s="84"/>
      <c r="N26" s="16"/>
      <c r="O26" s="21"/>
      <c r="P26" s="18"/>
      <c r="Q26" s="203"/>
    </row>
    <row r="27" spans="1:17" s="19" customFormat="1" ht="30" hidden="1" customHeight="1" x14ac:dyDescent="0.25">
      <c r="A27" s="73" t="s">
        <v>116</v>
      </c>
      <c r="B27" s="14" t="s">
        <v>118</v>
      </c>
      <c r="C27" s="84"/>
      <c r="D27" s="84" t="s">
        <v>117</v>
      </c>
      <c r="E27" s="84"/>
      <c r="F27" s="84" t="s">
        <v>19</v>
      </c>
      <c r="G27" s="16" t="s">
        <v>115</v>
      </c>
      <c r="H27" s="21"/>
      <c r="I27" s="18"/>
      <c r="J27" s="84"/>
      <c r="K27" s="84" t="s">
        <v>117</v>
      </c>
      <c r="L27" s="84">
        <v>1</v>
      </c>
      <c r="M27" s="84" t="s">
        <v>19</v>
      </c>
      <c r="N27" s="16" t="s">
        <v>115</v>
      </c>
      <c r="O27" s="21"/>
      <c r="P27" s="18"/>
      <c r="Q27" s="203"/>
    </row>
    <row r="28" spans="1:17" s="19" customFormat="1" ht="30" hidden="1" customHeight="1" x14ac:dyDescent="0.25">
      <c r="A28" s="73" t="s">
        <v>116</v>
      </c>
      <c r="B28" s="14" t="s">
        <v>139</v>
      </c>
      <c r="C28" s="84"/>
      <c r="D28" s="84" t="s">
        <v>117</v>
      </c>
      <c r="E28" s="84"/>
      <c r="F28" s="84" t="s">
        <v>19</v>
      </c>
      <c r="G28" s="16" t="s">
        <v>115</v>
      </c>
      <c r="H28" s="21"/>
      <c r="I28" s="18"/>
      <c r="J28" s="84"/>
      <c r="K28" s="84" t="s">
        <v>117</v>
      </c>
      <c r="L28" s="84">
        <v>1</v>
      </c>
      <c r="M28" s="84" t="s">
        <v>19</v>
      </c>
      <c r="N28" s="16" t="s">
        <v>115</v>
      </c>
      <c r="O28" s="21"/>
      <c r="P28" s="18"/>
      <c r="Q28" s="203"/>
    </row>
    <row r="29" spans="1:17" s="19" customFormat="1" ht="15" hidden="1" customHeight="1" x14ac:dyDescent="0.25">
      <c r="A29" s="73" t="s">
        <v>1</v>
      </c>
      <c r="B29" s="14" t="s">
        <v>1</v>
      </c>
      <c r="C29" s="84"/>
      <c r="D29" s="84"/>
      <c r="E29" s="84"/>
      <c r="F29" s="84"/>
      <c r="G29" s="16"/>
      <c r="H29" s="21"/>
      <c r="I29" s="18"/>
      <c r="J29" s="84"/>
      <c r="K29" s="84"/>
      <c r="L29" s="84"/>
      <c r="M29" s="84"/>
      <c r="N29" s="16"/>
      <c r="O29" s="21"/>
      <c r="P29" s="18"/>
      <c r="Q29" s="203"/>
    </row>
    <row r="30" spans="1:17" s="12" customFormat="1" hidden="1" x14ac:dyDescent="0.25">
      <c r="A30" s="119" t="s">
        <v>151</v>
      </c>
      <c r="B30" s="15" t="s">
        <v>194</v>
      </c>
      <c r="C30" s="120" t="s">
        <v>120</v>
      </c>
      <c r="D30" s="120" t="s">
        <v>120</v>
      </c>
      <c r="E30" s="120"/>
      <c r="F30" s="120" t="s">
        <v>120</v>
      </c>
      <c r="G30" s="120" t="s">
        <v>120</v>
      </c>
      <c r="H30" s="120" t="s">
        <v>120</v>
      </c>
      <c r="I30" s="120" t="s">
        <v>120</v>
      </c>
      <c r="J30" s="120" t="s">
        <v>120</v>
      </c>
      <c r="K30" s="120" t="s">
        <v>120</v>
      </c>
      <c r="L30" s="120" t="s">
        <v>120</v>
      </c>
      <c r="M30" s="120" t="s">
        <v>120</v>
      </c>
      <c r="N30" s="120" t="s">
        <v>120</v>
      </c>
      <c r="O30" s="120" t="s">
        <v>120</v>
      </c>
      <c r="P30" s="120" t="s">
        <v>120</v>
      </c>
      <c r="Q30" s="202"/>
    </row>
    <row r="31" spans="1:17" s="12" customFormat="1" ht="47.25" hidden="1" x14ac:dyDescent="0.25">
      <c r="A31" s="119" t="s">
        <v>119</v>
      </c>
      <c r="B31" s="15" t="s">
        <v>195</v>
      </c>
      <c r="C31" s="120" t="s">
        <v>197</v>
      </c>
      <c r="D31" s="120" t="s">
        <v>204</v>
      </c>
      <c r="E31" s="120"/>
      <c r="F31" s="39" t="s">
        <v>196</v>
      </c>
      <c r="G31" s="16" t="s">
        <v>198</v>
      </c>
      <c r="H31" s="120">
        <f>1663*1.01</f>
        <v>1679.63</v>
      </c>
      <c r="I31" s="18">
        <f>E31*H31</f>
        <v>0</v>
      </c>
      <c r="J31" s="120"/>
      <c r="K31" s="120" t="s">
        <v>21</v>
      </c>
      <c r="L31" s="120"/>
      <c r="M31" s="39" t="s">
        <v>23</v>
      </c>
      <c r="N31" s="16" t="s">
        <v>43</v>
      </c>
      <c r="O31" s="120">
        <v>383</v>
      </c>
      <c r="P31" s="18">
        <f>L31*O31</f>
        <v>0</v>
      </c>
      <c r="Q31" s="202"/>
    </row>
    <row r="32" spans="1:17" s="12" customFormat="1" hidden="1" x14ac:dyDescent="0.25">
      <c r="A32" s="119" t="s">
        <v>148</v>
      </c>
      <c r="B32" s="15" t="s">
        <v>199</v>
      </c>
      <c r="C32" s="120" t="s">
        <v>197</v>
      </c>
      <c r="D32" s="121" t="s">
        <v>204</v>
      </c>
      <c r="E32" s="120"/>
      <c r="F32" s="39" t="s">
        <v>200</v>
      </c>
      <c r="G32" s="16" t="s">
        <v>201</v>
      </c>
      <c r="H32" s="120">
        <v>300</v>
      </c>
      <c r="I32" s="18">
        <f>H32*E32</f>
        <v>0</v>
      </c>
      <c r="J32" s="120"/>
      <c r="K32" s="120" t="s">
        <v>21</v>
      </c>
      <c r="L32" s="120"/>
      <c r="M32" s="39" t="s">
        <v>23</v>
      </c>
      <c r="N32" s="16" t="s">
        <v>43</v>
      </c>
      <c r="O32" s="120"/>
      <c r="P32" s="18"/>
      <c r="Q32" s="202"/>
    </row>
    <row r="33" spans="1:17" s="12" customFormat="1" x14ac:dyDescent="0.25">
      <c r="A33" s="119" t="s">
        <v>1</v>
      </c>
      <c r="B33" s="15" t="s">
        <v>1</v>
      </c>
      <c r="C33" s="120"/>
      <c r="D33" s="120"/>
      <c r="E33" s="120"/>
      <c r="F33" s="39"/>
      <c r="G33" s="16"/>
      <c r="H33" s="120"/>
      <c r="I33" s="18"/>
      <c r="J33" s="120"/>
      <c r="K33" s="120"/>
      <c r="L33" s="120"/>
      <c r="M33" s="39"/>
      <c r="N33" s="16"/>
      <c r="O33" s="120"/>
      <c r="P33" s="18"/>
      <c r="Q33" s="202"/>
    </row>
    <row r="34" spans="1:17" s="19" customFormat="1" ht="51" customHeight="1" x14ac:dyDescent="0.25">
      <c r="A34" s="73"/>
      <c r="B34" s="54" t="s">
        <v>124</v>
      </c>
      <c r="C34" s="85" t="s">
        <v>120</v>
      </c>
      <c r="D34" s="85" t="s">
        <v>120</v>
      </c>
      <c r="E34" s="85" t="s">
        <v>120</v>
      </c>
      <c r="F34" s="85" t="s">
        <v>120</v>
      </c>
      <c r="G34" s="85" t="s">
        <v>120</v>
      </c>
      <c r="H34" s="85" t="s">
        <v>120</v>
      </c>
      <c r="I34" s="126">
        <f>SUM(I7:I32)</f>
        <v>0</v>
      </c>
      <c r="J34" s="85" t="s">
        <v>120</v>
      </c>
      <c r="K34" s="85" t="s">
        <v>120</v>
      </c>
      <c r="L34" s="85" t="s">
        <v>120</v>
      </c>
      <c r="M34" s="85" t="s">
        <v>120</v>
      </c>
      <c r="N34" s="85" t="s">
        <v>120</v>
      </c>
      <c r="O34" s="85" t="s">
        <v>120</v>
      </c>
      <c r="P34" s="90" t="e">
        <f>#REF!+#REF!+P20+P24</f>
        <v>#REF!</v>
      </c>
      <c r="Q34" s="203"/>
    </row>
    <row r="35" spans="1:17" ht="15.75" customHeight="1" x14ac:dyDescent="0.25">
      <c r="A35" s="76"/>
      <c r="B35" s="36"/>
      <c r="C35" s="30"/>
      <c r="D35" s="87"/>
      <c r="E35" s="87"/>
      <c r="F35" s="87"/>
      <c r="G35" s="86"/>
      <c r="H35" s="86"/>
      <c r="I35" s="37"/>
      <c r="J35" s="34"/>
      <c r="K35" s="34"/>
    </row>
    <row r="36" spans="1:17" s="56" customFormat="1" ht="18.75" customHeight="1" x14ac:dyDescent="0.25">
      <c r="A36" s="388"/>
      <c r="B36" s="388"/>
      <c r="C36" s="388"/>
      <c r="D36" s="388"/>
      <c r="E36" s="388"/>
      <c r="F36" s="388"/>
      <c r="G36" s="388"/>
      <c r="H36" s="86"/>
      <c r="I36" s="37"/>
      <c r="Q36" s="204"/>
    </row>
    <row r="37" spans="1:17" s="56" customFormat="1" ht="41.25" customHeight="1" x14ac:dyDescent="0.25">
      <c r="A37" s="388"/>
      <c r="B37" s="388"/>
      <c r="C37" s="388"/>
      <c r="D37" s="388"/>
      <c r="E37" s="388"/>
      <c r="F37" s="388"/>
      <c r="G37" s="388"/>
      <c r="H37" s="86"/>
      <c r="I37" s="37"/>
      <c r="Q37" s="204"/>
    </row>
    <row r="38" spans="1:17" s="56" customFormat="1" ht="38.25" customHeight="1" x14ac:dyDescent="0.25">
      <c r="A38" s="388"/>
      <c r="B38" s="388"/>
      <c r="C38" s="388"/>
      <c r="D38" s="388"/>
      <c r="E38" s="388"/>
      <c r="F38" s="388"/>
      <c r="G38" s="388"/>
      <c r="H38" s="89"/>
      <c r="I38" s="37"/>
      <c r="Q38" s="204"/>
    </row>
    <row r="39" spans="1:17" s="56" customFormat="1" ht="18.75" customHeight="1" x14ac:dyDescent="0.25">
      <c r="A39" s="389"/>
      <c r="B39" s="389"/>
      <c r="C39" s="389"/>
      <c r="D39" s="389"/>
      <c r="E39" s="389"/>
      <c r="F39" s="389"/>
      <c r="G39" s="389"/>
      <c r="H39" s="86"/>
      <c r="I39" s="37"/>
      <c r="Q39" s="204"/>
    </row>
    <row r="40" spans="1:17" s="56" customFormat="1" ht="42" customHeight="1" x14ac:dyDescent="0.25">
      <c r="A40" s="384"/>
      <c r="B40" s="387"/>
      <c r="C40" s="387"/>
      <c r="D40" s="387"/>
      <c r="E40" s="387"/>
      <c r="F40" s="387"/>
      <c r="G40" s="387"/>
      <c r="H40" s="86"/>
      <c r="I40" s="37"/>
      <c r="Q40" s="204"/>
    </row>
    <row r="41" spans="1:17" ht="53.25" customHeight="1" x14ac:dyDescent="0.25">
      <c r="A41" s="384"/>
      <c r="B41" s="385"/>
      <c r="C41" s="385"/>
      <c r="D41" s="385"/>
      <c r="E41" s="385"/>
      <c r="F41" s="385"/>
      <c r="G41" s="385"/>
    </row>
    <row r="42" spans="1:17" x14ac:dyDescent="0.25">
      <c r="A42" s="386"/>
      <c r="B42" s="386"/>
      <c r="C42" s="386"/>
      <c r="D42" s="386"/>
      <c r="E42" s="386"/>
      <c r="F42" s="386"/>
      <c r="G42" s="386"/>
    </row>
    <row r="43" spans="1:17" x14ac:dyDescent="0.25">
      <c r="B43" s="89"/>
    </row>
    <row r="47" spans="1:17" x14ac:dyDescent="0.25">
      <c r="B47" s="89"/>
    </row>
  </sheetData>
  <mergeCells count="18">
    <mergeCell ref="A39:G39"/>
    <mergeCell ref="A40:G40"/>
    <mergeCell ref="A41:G41"/>
    <mergeCell ref="A42:G42"/>
    <mergeCell ref="A36:G36"/>
    <mergeCell ref="A37:G37"/>
    <mergeCell ref="A38:G38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3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opLeftCell="A5" zoomScaleSheetLayoutView="85" workbookViewId="0">
      <selection activeCell="A8" sqref="A8:XFD14"/>
    </sheetView>
  </sheetViews>
  <sheetFormatPr defaultRowHeight="15.75" x14ac:dyDescent="0.25"/>
  <cols>
    <col min="1" max="1" width="7.625" style="69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2" customWidth="1"/>
    <col min="8" max="8" width="16.75" style="82" customWidth="1"/>
    <col min="9" max="9" width="15.125" style="5" customWidth="1"/>
    <col min="10" max="10" width="14" style="6" hidden="1" customWidth="1"/>
    <col min="11" max="11" width="22.375" style="6" hidden="1" customWidth="1"/>
    <col min="12" max="12" width="13.5" style="6" hidden="1" customWidth="1"/>
    <col min="13" max="13" width="10.875" style="6" hidden="1" customWidth="1"/>
    <col min="14" max="14" width="13.875" style="6" hidden="1" customWidth="1"/>
    <col min="15" max="15" width="16.75" style="6" hidden="1" customWidth="1"/>
    <col min="16" max="16" width="15.125" style="6" hidden="1" customWidth="1"/>
    <col min="17" max="17" width="17.75" style="201" customWidth="1"/>
    <col min="18" max="16384" width="9" style="6"/>
  </cols>
  <sheetData>
    <row r="1" spans="1:17" ht="15.75" customHeight="1" x14ac:dyDescent="0.25">
      <c r="A1" s="76"/>
      <c r="B1" s="36"/>
      <c r="C1" s="30"/>
      <c r="D1" s="87"/>
      <c r="E1" s="87"/>
      <c r="F1" s="87"/>
      <c r="G1" s="86"/>
      <c r="H1" s="86"/>
      <c r="I1" s="37"/>
      <c r="J1" s="34"/>
      <c r="K1" s="34"/>
    </row>
    <row r="2" spans="1:17" ht="15.75" customHeight="1" x14ac:dyDescent="0.25">
      <c r="A2" s="373" t="s">
        <v>205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  <c r="M2" s="373"/>
      <c r="N2" s="373"/>
      <c r="O2" s="373"/>
      <c r="P2" s="373"/>
    </row>
    <row r="3" spans="1:17" ht="15.75" customHeight="1" x14ac:dyDescent="0.25">
      <c r="A3" s="372" t="s">
        <v>0</v>
      </c>
      <c r="B3" s="366" t="s">
        <v>2</v>
      </c>
      <c r="C3" s="368" t="s">
        <v>49</v>
      </c>
      <c r="D3" s="368"/>
      <c r="E3" s="368"/>
      <c r="F3" s="368"/>
      <c r="G3" s="368"/>
      <c r="H3" s="368"/>
      <c r="I3" s="368"/>
      <c r="J3" s="368" t="s">
        <v>50</v>
      </c>
      <c r="K3" s="368"/>
      <c r="L3" s="368"/>
      <c r="M3" s="368"/>
      <c r="N3" s="368"/>
      <c r="O3" s="368"/>
      <c r="P3" s="368"/>
    </row>
    <row r="4" spans="1:17" ht="33" customHeight="1" x14ac:dyDescent="0.25">
      <c r="A4" s="372"/>
      <c r="B4" s="366"/>
      <c r="C4" s="369" t="str">
        <f>т1!C18</f>
        <v>Наименование и реквизиты документа, согласно которому сформированы технические характеристики (параметры) инвестиционного проекта:</v>
      </c>
      <c r="D4" s="370"/>
      <c r="E4" s="370"/>
      <c r="F4" s="370"/>
      <c r="G4" s="370"/>
      <c r="H4" s="370"/>
      <c r="I4" s="371"/>
      <c r="J4" s="369" t="str">
        <f>т1!J18</f>
        <v>Наименование и реквизиты документа, согласно которому сформированы технические характеристики (параметры) инвестиционного проекта: Экспертное заключение №1 от 14.09.2009 г.</v>
      </c>
      <c r="K4" s="370"/>
      <c r="L4" s="370"/>
      <c r="M4" s="370"/>
      <c r="N4" s="370"/>
      <c r="O4" s="370"/>
      <c r="P4" s="371"/>
    </row>
    <row r="5" spans="1:17" ht="33.75" customHeight="1" x14ac:dyDescent="0.25">
      <c r="A5" s="372"/>
      <c r="B5" s="366"/>
      <c r="C5" s="366" t="s">
        <v>12</v>
      </c>
      <c r="D5" s="366"/>
      <c r="E5" s="366"/>
      <c r="F5" s="366"/>
      <c r="G5" s="366" t="s">
        <v>121</v>
      </c>
      <c r="H5" s="367"/>
      <c r="I5" s="367"/>
      <c r="J5" s="366" t="s">
        <v>12</v>
      </c>
      <c r="K5" s="366"/>
      <c r="L5" s="366"/>
      <c r="M5" s="366"/>
      <c r="N5" s="366" t="s">
        <v>121</v>
      </c>
      <c r="O5" s="367"/>
      <c r="P5" s="367"/>
    </row>
    <row r="6" spans="1:17" s="9" customFormat="1" ht="63" x14ac:dyDescent="0.25">
      <c r="A6" s="372"/>
      <c r="B6" s="366"/>
      <c r="C6" s="84" t="s">
        <v>28</v>
      </c>
      <c r="D6" s="84" t="s">
        <v>8</v>
      </c>
      <c r="E6" s="84" t="s">
        <v>112</v>
      </c>
      <c r="F6" s="84" t="s">
        <v>10</v>
      </c>
      <c r="G6" s="84" t="s">
        <v>13</v>
      </c>
      <c r="H6" s="84" t="s">
        <v>56</v>
      </c>
      <c r="I6" s="13" t="s">
        <v>57</v>
      </c>
      <c r="J6" s="84" t="s">
        <v>28</v>
      </c>
      <c r="K6" s="84" t="s">
        <v>8</v>
      </c>
      <c r="L6" s="84" t="s">
        <v>112</v>
      </c>
      <c r="M6" s="84" t="s">
        <v>10</v>
      </c>
      <c r="N6" s="84" t="s">
        <v>13</v>
      </c>
      <c r="O6" s="84" t="s">
        <v>58</v>
      </c>
      <c r="P6" s="13" t="s">
        <v>57</v>
      </c>
      <c r="Q6" s="202" t="s">
        <v>275</v>
      </c>
    </row>
    <row r="7" spans="1:17" s="12" customFormat="1" x14ac:dyDescent="0.25">
      <c r="A7" s="70">
        <v>1</v>
      </c>
      <c r="B7" s="84">
        <v>2</v>
      </c>
      <c r="C7" s="84">
        <v>3</v>
      </c>
      <c r="D7" s="84">
        <v>4</v>
      </c>
      <c r="E7" s="84">
        <v>5</v>
      </c>
      <c r="F7" s="84">
        <v>6</v>
      </c>
      <c r="G7" s="84">
        <v>7</v>
      </c>
      <c r="H7" s="84">
        <v>8</v>
      </c>
      <c r="I7" s="13">
        <v>9</v>
      </c>
      <c r="J7" s="84">
        <v>10</v>
      </c>
      <c r="K7" s="13">
        <v>11</v>
      </c>
      <c r="L7" s="84">
        <v>12</v>
      </c>
      <c r="M7" s="13">
        <v>13</v>
      </c>
      <c r="N7" s="84">
        <v>14</v>
      </c>
      <c r="O7" s="13">
        <v>15</v>
      </c>
      <c r="P7" s="84">
        <v>16</v>
      </c>
      <c r="Q7" s="202"/>
    </row>
    <row r="8" spans="1:17" s="12" customFormat="1" ht="58.5" customHeight="1" x14ac:dyDescent="0.25">
      <c r="A8" s="73">
        <v>1</v>
      </c>
      <c r="B8" s="15" t="s">
        <v>206</v>
      </c>
      <c r="C8" s="84" t="s">
        <v>120</v>
      </c>
      <c r="D8" s="84" t="s">
        <v>120</v>
      </c>
      <c r="E8" s="84" t="s">
        <v>120</v>
      </c>
      <c r="F8" s="84" t="s">
        <v>120</v>
      </c>
      <c r="G8" s="84" t="s">
        <v>120</v>
      </c>
      <c r="H8" s="84" t="s">
        <v>120</v>
      </c>
      <c r="I8" s="84" t="s">
        <v>120</v>
      </c>
      <c r="J8" s="84" t="s">
        <v>120</v>
      </c>
      <c r="K8" s="84" t="s">
        <v>120</v>
      </c>
      <c r="L8" s="84" t="s">
        <v>120</v>
      </c>
      <c r="M8" s="84" t="s">
        <v>120</v>
      </c>
      <c r="N8" s="84" t="s">
        <v>120</v>
      </c>
      <c r="O8" s="84" t="s">
        <v>120</v>
      </c>
      <c r="P8" s="84" t="s">
        <v>120</v>
      </c>
      <c r="Q8" s="202"/>
    </row>
    <row r="9" spans="1:17" s="12" customFormat="1" ht="47.25" x14ac:dyDescent="0.25">
      <c r="A9" s="73" t="s">
        <v>91</v>
      </c>
      <c r="B9" s="15" t="s">
        <v>207</v>
      </c>
      <c r="C9" s="84" t="s">
        <v>197</v>
      </c>
      <c r="D9" s="38" t="s">
        <v>263</v>
      </c>
      <c r="E9" s="84"/>
      <c r="F9" s="88" t="s">
        <v>185</v>
      </c>
      <c r="G9" s="16" t="s">
        <v>280</v>
      </c>
      <c r="H9" s="84">
        <f>1279*1.01*2</f>
        <v>2583.58</v>
      </c>
      <c r="I9" s="18">
        <f>E9*H9</f>
        <v>0</v>
      </c>
      <c r="J9" s="84"/>
      <c r="K9" s="38" t="s">
        <v>146</v>
      </c>
      <c r="L9" s="84"/>
      <c r="M9" s="88" t="s">
        <v>3</v>
      </c>
      <c r="N9" s="16" t="s">
        <v>46</v>
      </c>
      <c r="O9" s="84"/>
      <c r="P9" s="18"/>
      <c r="Q9" s="202">
        <v>1.01</v>
      </c>
    </row>
    <row r="10" spans="1:17" s="81" customFormat="1" ht="47.25" x14ac:dyDescent="0.25">
      <c r="A10" s="73" t="s">
        <v>92</v>
      </c>
      <c r="B10" s="15" t="s">
        <v>209</v>
      </c>
      <c r="C10" s="84" t="s">
        <v>197</v>
      </c>
      <c r="D10" s="38" t="s">
        <v>263</v>
      </c>
      <c r="E10" s="177"/>
      <c r="F10" s="88" t="s">
        <v>185</v>
      </c>
      <c r="G10" s="16" t="s">
        <v>254</v>
      </c>
      <c r="H10" s="84">
        <v>1428</v>
      </c>
      <c r="I10" s="18">
        <f>H10*E10</f>
        <v>0</v>
      </c>
      <c r="J10" s="84"/>
      <c r="K10" s="38" t="s">
        <v>146</v>
      </c>
      <c r="L10" s="84"/>
      <c r="M10" s="88" t="s">
        <v>3</v>
      </c>
      <c r="N10" s="16" t="s">
        <v>46</v>
      </c>
      <c r="O10" s="84"/>
      <c r="P10" s="18"/>
      <c r="Q10" s="207"/>
    </row>
    <row r="11" spans="1:17" s="12" customFormat="1" ht="47.25" x14ac:dyDescent="0.25">
      <c r="A11" s="73" t="s">
        <v>91</v>
      </c>
      <c r="B11" s="15" t="s">
        <v>222</v>
      </c>
      <c r="C11" s="125" t="s">
        <v>223</v>
      </c>
      <c r="D11" s="38" t="s">
        <v>261</v>
      </c>
      <c r="E11" s="125"/>
      <c r="F11" s="88" t="s">
        <v>185</v>
      </c>
      <c r="G11" s="16" t="s">
        <v>281</v>
      </c>
      <c r="H11" s="125">
        <f>722*1.01*2</f>
        <v>1458.44</v>
      </c>
      <c r="I11" s="18">
        <f>E11*H11</f>
        <v>0</v>
      </c>
      <c r="J11" s="125"/>
      <c r="K11" s="38" t="s">
        <v>146</v>
      </c>
      <c r="L11" s="125"/>
      <c r="M11" s="88" t="s">
        <v>3</v>
      </c>
      <c r="N11" s="16" t="s">
        <v>46</v>
      </c>
      <c r="O11" s="125"/>
      <c r="P11" s="18"/>
      <c r="Q11" s="202">
        <v>1.01</v>
      </c>
    </row>
    <row r="12" spans="1:17" s="81" customFormat="1" ht="47.25" x14ac:dyDescent="0.25">
      <c r="A12" s="73" t="s">
        <v>92</v>
      </c>
      <c r="B12" s="15" t="s">
        <v>209</v>
      </c>
      <c r="C12" s="125" t="s">
        <v>223</v>
      </c>
      <c r="D12" s="38" t="s">
        <v>261</v>
      </c>
      <c r="E12" s="193"/>
      <c r="F12" s="88" t="s">
        <v>185</v>
      </c>
      <c r="G12" s="16" t="s">
        <v>255</v>
      </c>
      <c r="H12" s="125">
        <v>496</v>
      </c>
      <c r="I12" s="18">
        <f>H12*E12</f>
        <v>0</v>
      </c>
      <c r="J12" s="125"/>
      <c r="K12" s="38" t="s">
        <v>146</v>
      </c>
      <c r="L12" s="125"/>
      <c r="M12" s="88" t="s">
        <v>3</v>
      </c>
      <c r="N12" s="16" t="s">
        <v>46</v>
      </c>
      <c r="O12" s="125"/>
      <c r="P12" s="18"/>
      <c r="Q12" s="207"/>
    </row>
    <row r="13" spans="1:17" s="12" customFormat="1" ht="63" x14ac:dyDescent="0.25">
      <c r="A13" s="73" t="s">
        <v>93</v>
      </c>
      <c r="B13" s="15" t="s">
        <v>208</v>
      </c>
      <c r="C13" s="84" t="s">
        <v>197</v>
      </c>
      <c r="D13" s="38" t="s">
        <v>263</v>
      </c>
      <c r="E13" s="84"/>
      <c r="F13" s="39" t="s">
        <v>23</v>
      </c>
      <c r="G13" s="16" t="s">
        <v>282</v>
      </c>
      <c r="H13" s="84">
        <f>23088*1.01</f>
        <v>23318.880000000001</v>
      </c>
      <c r="I13" s="18">
        <f>H13*E13</f>
        <v>0</v>
      </c>
      <c r="J13" s="84"/>
      <c r="K13" s="38" t="s">
        <v>141</v>
      </c>
      <c r="L13" s="84"/>
      <c r="M13" s="39" t="s">
        <v>23</v>
      </c>
      <c r="N13" s="16" t="s">
        <v>47</v>
      </c>
      <c r="O13" s="84"/>
      <c r="P13" s="18"/>
      <c r="Q13" s="202">
        <v>1.01</v>
      </c>
    </row>
    <row r="14" spans="1:17" s="81" customFormat="1" ht="47.25" x14ac:dyDescent="0.25">
      <c r="A14" s="73" t="s">
        <v>147</v>
      </c>
      <c r="B14" s="15" t="s">
        <v>257</v>
      </c>
      <c r="C14" s="178" t="s">
        <v>223</v>
      </c>
      <c r="D14" s="38" t="s">
        <v>258</v>
      </c>
      <c r="E14" s="178"/>
      <c r="F14" s="88" t="s">
        <v>259</v>
      </c>
      <c r="G14" s="16" t="s">
        <v>279</v>
      </c>
      <c r="H14" s="178">
        <v>24</v>
      </c>
      <c r="I14" s="18">
        <f>H14*E14</f>
        <v>0</v>
      </c>
      <c r="J14" s="178"/>
      <c r="K14" s="38" t="s">
        <v>146</v>
      </c>
      <c r="L14" s="178"/>
      <c r="M14" s="88" t="s">
        <v>3</v>
      </c>
      <c r="N14" s="16" t="s">
        <v>46</v>
      </c>
      <c r="O14" s="178"/>
      <c r="P14" s="18"/>
      <c r="Q14" s="202">
        <v>1</v>
      </c>
    </row>
    <row r="15" spans="1:17" s="81" customFormat="1" x14ac:dyDescent="0.25">
      <c r="A15" s="73" t="s">
        <v>1</v>
      </c>
      <c r="B15" s="15" t="s">
        <v>1</v>
      </c>
      <c r="C15" s="84"/>
      <c r="D15" s="38"/>
      <c r="E15" s="84"/>
      <c r="F15" s="88"/>
      <c r="G15" s="16"/>
      <c r="H15" s="84"/>
      <c r="I15" s="18"/>
      <c r="J15" s="84"/>
      <c r="K15" s="38"/>
      <c r="L15" s="84"/>
      <c r="M15" s="88"/>
      <c r="N15" s="16"/>
      <c r="O15" s="84"/>
      <c r="P15" s="18"/>
      <c r="Q15" s="207"/>
    </row>
    <row r="16" spans="1:17" s="12" customFormat="1" ht="47.25" x14ac:dyDescent="0.25">
      <c r="A16" s="73" t="s">
        <v>147</v>
      </c>
      <c r="B16" s="15" t="s">
        <v>88</v>
      </c>
      <c r="C16" s="84"/>
      <c r="D16" s="38" t="s">
        <v>146</v>
      </c>
      <c r="E16" s="84"/>
      <c r="F16" s="88" t="s">
        <v>3</v>
      </c>
      <c r="G16" s="16"/>
      <c r="H16" s="84"/>
      <c r="I16" s="18"/>
      <c r="J16" s="84"/>
      <c r="K16" s="38" t="s">
        <v>146</v>
      </c>
      <c r="L16" s="84"/>
      <c r="M16" s="88" t="s">
        <v>3</v>
      </c>
      <c r="N16" s="16" t="s">
        <v>46</v>
      </c>
      <c r="O16" s="84"/>
      <c r="P16" s="18"/>
      <c r="Q16" s="202"/>
    </row>
    <row r="17" spans="1:17" s="12" customFormat="1" x14ac:dyDescent="0.25">
      <c r="A17" s="73" t="s">
        <v>1</v>
      </c>
      <c r="B17" s="15" t="s">
        <v>1</v>
      </c>
      <c r="C17" s="84"/>
      <c r="D17" s="38"/>
      <c r="E17" s="84"/>
      <c r="F17" s="88"/>
      <c r="G17" s="16"/>
      <c r="H17" s="84"/>
      <c r="I17" s="18"/>
      <c r="J17" s="84"/>
      <c r="K17" s="38"/>
      <c r="L17" s="84"/>
      <c r="M17" s="88"/>
      <c r="N17" s="16"/>
      <c r="O17" s="84"/>
      <c r="P17" s="18"/>
      <c r="Q17" s="202"/>
    </row>
    <row r="18" spans="1:17" s="12" customFormat="1" x14ac:dyDescent="0.25">
      <c r="A18" s="73">
        <v>2</v>
      </c>
      <c r="B18" s="40" t="s">
        <v>125</v>
      </c>
      <c r="C18" s="84" t="s">
        <v>120</v>
      </c>
      <c r="D18" s="84" t="s">
        <v>120</v>
      </c>
      <c r="E18" s="84"/>
      <c r="F18" s="84" t="s">
        <v>120</v>
      </c>
      <c r="G18" s="84" t="s">
        <v>120</v>
      </c>
      <c r="H18" s="84" t="s">
        <v>120</v>
      </c>
      <c r="I18" s="84" t="s">
        <v>120</v>
      </c>
      <c r="J18" s="84" t="s">
        <v>120</v>
      </c>
      <c r="K18" s="84" t="s">
        <v>120</v>
      </c>
      <c r="L18" s="84" t="s">
        <v>120</v>
      </c>
      <c r="M18" s="84" t="s">
        <v>120</v>
      </c>
      <c r="N18" s="84" t="s">
        <v>120</v>
      </c>
      <c r="O18" s="84" t="s">
        <v>120</v>
      </c>
      <c r="P18" s="84" t="s">
        <v>120</v>
      </c>
      <c r="Q18" s="202"/>
    </row>
    <row r="19" spans="1:17" s="12" customFormat="1" ht="31.5" x14ac:dyDescent="0.25">
      <c r="A19" s="73" t="s">
        <v>93</v>
      </c>
      <c r="B19" s="15" t="s">
        <v>87</v>
      </c>
      <c r="C19" s="84"/>
      <c r="D19" s="38" t="s">
        <v>140</v>
      </c>
      <c r="E19" s="84"/>
      <c r="F19" s="88" t="s">
        <v>3</v>
      </c>
      <c r="G19" s="16"/>
      <c r="H19" s="84"/>
      <c r="I19" s="18">
        <f>H19*E19</f>
        <v>0</v>
      </c>
      <c r="J19" s="84"/>
      <c r="K19" s="38" t="s">
        <v>140</v>
      </c>
      <c r="L19" s="84"/>
      <c r="M19" s="88" t="s">
        <v>3</v>
      </c>
      <c r="N19" s="16" t="s">
        <v>45</v>
      </c>
      <c r="O19" s="84"/>
      <c r="P19" s="18"/>
      <c r="Q19" s="202"/>
    </row>
    <row r="20" spans="1:17" s="12" customFormat="1" ht="31.5" x14ac:dyDescent="0.25">
      <c r="A20" s="73" t="s">
        <v>94</v>
      </c>
      <c r="B20" s="15" t="s">
        <v>88</v>
      </c>
      <c r="C20" s="84"/>
      <c r="D20" s="38" t="s">
        <v>140</v>
      </c>
      <c r="E20" s="84"/>
      <c r="F20" s="88" t="s">
        <v>3</v>
      </c>
      <c r="G20" s="16"/>
      <c r="H20" s="84"/>
      <c r="I20" s="18"/>
      <c r="J20" s="84"/>
      <c r="K20" s="38" t="s">
        <v>140</v>
      </c>
      <c r="L20" s="84"/>
      <c r="M20" s="88" t="s">
        <v>3</v>
      </c>
      <c r="N20" s="16" t="s">
        <v>45</v>
      </c>
      <c r="O20" s="84"/>
      <c r="P20" s="18"/>
      <c r="Q20" s="202"/>
    </row>
    <row r="21" spans="1:17" s="12" customFormat="1" x14ac:dyDescent="0.25">
      <c r="A21" s="73" t="s">
        <v>1</v>
      </c>
      <c r="B21" s="15" t="s">
        <v>1</v>
      </c>
      <c r="C21" s="84"/>
      <c r="D21" s="38"/>
      <c r="E21" s="84"/>
      <c r="F21" s="88"/>
      <c r="G21" s="16"/>
      <c r="H21" s="84"/>
      <c r="I21" s="18"/>
      <c r="J21" s="84"/>
      <c r="K21" s="38"/>
      <c r="L21" s="84"/>
      <c r="M21" s="88"/>
      <c r="N21" s="16"/>
      <c r="O21" s="84"/>
      <c r="P21" s="18"/>
      <c r="Q21" s="202"/>
    </row>
    <row r="22" spans="1:17" s="12" customFormat="1" ht="27" customHeight="1" x14ac:dyDescent="0.25">
      <c r="A22" s="73" t="s">
        <v>256</v>
      </c>
      <c r="B22" s="41" t="s">
        <v>22</v>
      </c>
      <c r="C22" s="84" t="s">
        <v>120</v>
      </c>
      <c r="D22" s="84" t="s">
        <v>120</v>
      </c>
      <c r="E22" s="84"/>
      <c r="F22" s="84" t="s">
        <v>120</v>
      </c>
      <c r="G22" s="84" t="s">
        <v>120</v>
      </c>
      <c r="H22" s="84" t="s">
        <v>120</v>
      </c>
      <c r="I22" s="84" t="s">
        <v>120</v>
      </c>
      <c r="J22" s="84" t="s">
        <v>120</v>
      </c>
      <c r="K22" s="84" t="s">
        <v>120</v>
      </c>
      <c r="L22" s="84" t="s">
        <v>120</v>
      </c>
      <c r="M22" s="84" t="s">
        <v>120</v>
      </c>
      <c r="N22" s="84" t="s">
        <v>120</v>
      </c>
      <c r="O22" s="84" t="s">
        <v>120</v>
      </c>
      <c r="P22" s="84" t="s">
        <v>120</v>
      </c>
      <c r="Q22" s="202"/>
    </row>
    <row r="23" spans="1:17" s="12" customFormat="1" ht="63" x14ac:dyDescent="0.25">
      <c r="A23" s="73" t="s">
        <v>96</v>
      </c>
      <c r="B23" s="15" t="s">
        <v>88</v>
      </c>
      <c r="C23" s="84"/>
      <c r="D23" s="38" t="s">
        <v>141</v>
      </c>
      <c r="E23" s="84"/>
      <c r="F23" s="39" t="s">
        <v>23</v>
      </c>
      <c r="G23" s="16"/>
      <c r="H23" s="84"/>
      <c r="I23" s="18"/>
      <c r="J23" s="84"/>
      <c r="K23" s="38" t="s">
        <v>141</v>
      </c>
      <c r="L23" s="84"/>
      <c r="M23" s="39" t="s">
        <v>23</v>
      </c>
      <c r="N23" s="16" t="s">
        <v>47</v>
      </c>
      <c r="O23" s="84"/>
      <c r="P23" s="18"/>
      <c r="Q23" s="202"/>
    </row>
    <row r="24" spans="1:17" s="12" customFormat="1" x14ac:dyDescent="0.25">
      <c r="A24" s="73" t="s">
        <v>1</v>
      </c>
      <c r="B24" s="15" t="s">
        <v>1</v>
      </c>
      <c r="C24" s="84"/>
      <c r="D24" s="38"/>
      <c r="E24" s="84"/>
      <c r="F24" s="39"/>
      <c r="G24" s="16"/>
      <c r="H24" s="84"/>
      <c r="I24" s="18"/>
      <c r="J24" s="84"/>
      <c r="K24" s="38"/>
      <c r="L24" s="84"/>
      <c r="M24" s="39"/>
      <c r="N24" s="16"/>
      <c r="O24" s="84"/>
      <c r="P24" s="18"/>
      <c r="Q24" s="202"/>
    </row>
    <row r="25" spans="1:17" s="12" customFormat="1" x14ac:dyDescent="0.25">
      <c r="A25" s="73">
        <v>4</v>
      </c>
      <c r="B25" s="15" t="s">
        <v>6</v>
      </c>
      <c r="C25" s="84"/>
      <c r="D25" s="38"/>
      <c r="E25" s="84"/>
      <c r="F25" s="84"/>
      <c r="G25" s="84"/>
      <c r="H25" s="84"/>
      <c r="I25" s="18"/>
      <c r="J25" s="84"/>
      <c r="K25" s="38"/>
      <c r="L25" s="84"/>
      <c r="M25" s="84"/>
      <c r="N25" s="84"/>
      <c r="O25" s="84"/>
      <c r="P25" s="18"/>
      <c r="Q25" s="202"/>
    </row>
    <row r="26" spans="1:17" s="12" customFormat="1" ht="78.75" x14ac:dyDescent="0.25">
      <c r="A26" s="73" t="s">
        <v>119</v>
      </c>
      <c r="B26" s="15" t="s">
        <v>210</v>
      </c>
      <c r="C26" s="84" t="s">
        <v>224</v>
      </c>
      <c r="D26" s="38" t="s">
        <v>225</v>
      </c>
      <c r="E26" s="84"/>
      <c r="F26" s="88" t="s">
        <v>185</v>
      </c>
      <c r="G26" s="16" t="s">
        <v>211</v>
      </c>
      <c r="H26" s="84">
        <v>611</v>
      </c>
      <c r="I26" s="18">
        <f>E26*H26</f>
        <v>0</v>
      </c>
      <c r="J26" s="84"/>
      <c r="K26" s="38"/>
      <c r="L26" s="84"/>
      <c r="M26" s="88" t="s">
        <v>3</v>
      </c>
      <c r="N26" s="16" t="s">
        <v>48</v>
      </c>
      <c r="O26" s="84"/>
      <c r="P26" s="18"/>
      <c r="Q26" s="202"/>
    </row>
    <row r="27" spans="1:17" s="12" customFormat="1" ht="31.5" x14ac:dyDescent="0.25">
      <c r="A27" s="73" t="s">
        <v>148</v>
      </c>
      <c r="B27" s="15" t="s">
        <v>88</v>
      </c>
      <c r="C27" s="84"/>
      <c r="D27" s="38"/>
      <c r="E27" s="84"/>
      <c r="F27" s="88" t="s">
        <v>3</v>
      </c>
      <c r="G27" s="16"/>
      <c r="H27" s="84"/>
      <c r="I27" s="18"/>
      <c r="J27" s="84"/>
      <c r="K27" s="38"/>
      <c r="L27" s="84"/>
      <c r="M27" s="88" t="s">
        <v>3</v>
      </c>
      <c r="N27" s="16" t="s">
        <v>48</v>
      </c>
      <c r="O27" s="84"/>
      <c r="P27" s="18"/>
      <c r="Q27" s="202"/>
    </row>
    <row r="28" spans="1:17" s="12" customFormat="1" ht="15" customHeight="1" x14ac:dyDescent="0.25">
      <c r="A28" s="73" t="s">
        <v>1</v>
      </c>
      <c r="B28" s="15" t="s">
        <v>1</v>
      </c>
      <c r="C28" s="84"/>
      <c r="D28" s="38"/>
      <c r="E28" s="84"/>
      <c r="F28" s="88"/>
      <c r="G28" s="16"/>
      <c r="H28" s="84"/>
      <c r="I28" s="18"/>
      <c r="J28" s="84"/>
      <c r="K28" s="38"/>
      <c r="L28" s="84"/>
      <c r="M28" s="88"/>
      <c r="N28" s="16"/>
      <c r="O28" s="84"/>
      <c r="P28" s="18"/>
      <c r="Q28" s="202"/>
    </row>
    <row r="29" spans="1:17" ht="50.25" customHeight="1" x14ac:dyDescent="0.25">
      <c r="A29" s="73"/>
      <c r="B29" s="54" t="s">
        <v>60</v>
      </c>
      <c r="C29" s="23"/>
      <c r="D29" s="84"/>
      <c r="E29" s="84"/>
      <c r="F29" s="84"/>
      <c r="G29" s="3"/>
      <c r="H29" s="3"/>
      <c r="I29" s="24">
        <f>SUM(I9:I26)</f>
        <v>0</v>
      </c>
      <c r="J29" s="23"/>
      <c r="K29" s="84"/>
      <c r="L29" s="84"/>
      <c r="M29" s="84"/>
      <c r="N29" s="3"/>
      <c r="O29" s="3"/>
      <c r="P29" s="24"/>
    </row>
    <row r="30" spans="1:17" ht="15.75" customHeight="1" x14ac:dyDescent="0.25">
      <c r="D30" s="7"/>
      <c r="J30" s="34"/>
      <c r="K30" s="34"/>
    </row>
    <row r="31" spans="1:17" s="56" customFormat="1" ht="18.75" customHeight="1" x14ac:dyDescent="0.25">
      <c r="A31" s="388"/>
      <c r="B31" s="388"/>
      <c r="C31" s="388"/>
      <c r="D31" s="388"/>
      <c r="E31" s="388"/>
      <c r="F31" s="388"/>
      <c r="G31" s="388"/>
      <c r="H31" s="86"/>
      <c r="I31" s="37"/>
      <c r="Q31" s="204"/>
    </row>
    <row r="32" spans="1:17" s="56" customFormat="1" ht="41.25" customHeight="1" x14ac:dyDescent="0.25">
      <c r="A32" s="388"/>
      <c r="B32" s="388"/>
      <c r="C32" s="388"/>
      <c r="D32" s="388"/>
      <c r="E32" s="388"/>
      <c r="F32" s="388"/>
      <c r="G32" s="388"/>
      <c r="H32" s="86"/>
      <c r="I32" s="37"/>
      <c r="Q32" s="204"/>
    </row>
    <row r="33" spans="1:17" s="56" customFormat="1" ht="38.25" customHeight="1" x14ac:dyDescent="0.25">
      <c r="A33" s="388"/>
      <c r="B33" s="388"/>
      <c r="C33" s="388"/>
      <c r="D33" s="388"/>
      <c r="E33" s="388"/>
      <c r="F33" s="388"/>
      <c r="G33" s="388"/>
      <c r="H33" s="89"/>
      <c r="I33" s="37"/>
      <c r="Q33" s="204"/>
    </row>
    <row r="34" spans="1:17" s="56" customFormat="1" ht="18.75" customHeight="1" x14ac:dyDescent="0.25">
      <c r="A34" s="389"/>
      <c r="B34" s="389"/>
      <c r="C34" s="389"/>
      <c r="D34" s="389"/>
      <c r="E34" s="389"/>
      <c r="F34" s="389"/>
      <c r="G34" s="389"/>
      <c r="H34" s="86"/>
      <c r="I34" s="37"/>
      <c r="Q34" s="204"/>
    </row>
    <row r="35" spans="1:17" s="56" customFormat="1" ht="217.5" customHeight="1" x14ac:dyDescent="0.25">
      <c r="A35" s="384"/>
      <c r="B35" s="387"/>
      <c r="C35" s="387"/>
      <c r="D35" s="387"/>
      <c r="E35" s="387"/>
      <c r="F35" s="387"/>
      <c r="G35" s="387"/>
      <c r="H35" s="86"/>
      <c r="I35" s="37"/>
      <c r="Q35" s="204"/>
    </row>
    <row r="36" spans="1:17" ht="53.25" customHeight="1" x14ac:dyDescent="0.25">
      <c r="A36" s="384"/>
      <c r="B36" s="385"/>
      <c r="C36" s="385"/>
      <c r="D36" s="385"/>
      <c r="E36" s="385"/>
      <c r="F36" s="385"/>
      <c r="G36" s="385"/>
    </row>
    <row r="37" spans="1:17" x14ac:dyDescent="0.25">
      <c r="A37" s="386"/>
      <c r="B37" s="386"/>
      <c r="C37" s="386"/>
      <c r="D37" s="386"/>
      <c r="E37" s="386"/>
      <c r="F37" s="386"/>
      <c r="G37" s="386"/>
    </row>
    <row r="38" spans="1:17" s="7" customFormat="1" x14ac:dyDescent="0.25">
      <c r="A38" s="69"/>
      <c r="B38" s="89"/>
      <c r="D38" s="4"/>
      <c r="G38" s="82"/>
      <c r="H38" s="82"/>
      <c r="I38" s="5"/>
      <c r="J38" s="6"/>
      <c r="K38" s="6"/>
      <c r="L38" s="6"/>
      <c r="M38" s="6"/>
      <c r="N38" s="6"/>
      <c r="O38" s="6"/>
      <c r="P38" s="6"/>
      <c r="Q38" s="208"/>
    </row>
    <row r="42" spans="1:17" s="7" customFormat="1" x14ac:dyDescent="0.25">
      <c r="A42" s="69"/>
      <c r="B42" s="89"/>
      <c r="D42" s="4"/>
      <c r="G42" s="82"/>
      <c r="H42" s="82"/>
      <c r="I42" s="5"/>
      <c r="J42" s="6"/>
      <c r="K42" s="6"/>
      <c r="L42" s="6"/>
      <c r="M42" s="6"/>
      <c r="N42" s="6"/>
      <c r="O42" s="6"/>
      <c r="P42" s="6"/>
      <c r="Q42" s="208"/>
    </row>
  </sheetData>
  <mergeCells count="18">
    <mergeCell ref="A36:G36"/>
    <mergeCell ref="A37:G37"/>
    <mergeCell ref="N5:P5"/>
    <mergeCell ref="A31:G31"/>
    <mergeCell ref="A32:G32"/>
    <mergeCell ref="A33:G33"/>
    <mergeCell ref="A34:G34"/>
    <mergeCell ref="A35:G3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8" scale="74" fitToHeight="0" orientation="landscape" r:id="rId1"/>
  <headerFooter differentFirst="1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"/>
  <sheetViews>
    <sheetView view="pageBreakPreview" zoomScaleNormal="70" zoomScaleSheetLayoutView="100" workbookViewId="0">
      <selection activeCell="C5" sqref="C5:D5"/>
    </sheetView>
  </sheetViews>
  <sheetFormatPr defaultRowHeight="15" x14ac:dyDescent="0.25"/>
  <cols>
    <col min="1" max="1" width="11" style="97" customWidth="1"/>
    <col min="2" max="2" width="26.375" style="98" customWidth="1"/>
    <col min="3" max="3" width="14" style="99" customWidth="1"/>
    <col min="4" max="4" width="23.5" style="98" customWidth="1"/>
    <col min="5" max="5" width="13.625" style="99" customWidth="1"/>
    <col min="6" max="6" width="10.875" style="99" customWidth="1"/>
    <col min="7" max="7" width="13.875" style="100" customWidth="1"/>
    <col min="8" max="9" width="16.75" style="100" customWidth="1"/>
    <col min="10" max="10" width="15.125" style="101" customWidth="1"/>
    <col min="11" max="11" width="14" style="103" customWidth="1"/>
    <col min="12" max="12" width="22.375" style="103" customWidth="1"/>
    <col min="13" max="13" width="13.5" style="103" customWidth="1"/>
    <col min="14" max="14" width="10.875" style="103" customWidth="1"/>
    <col min="15" max="15" width="13.875" style="103" customWidth="1"/>
    <col min="16" max="16" width="16.75" style="103" customWidth="1"/>
    <col min="17" max="17" width="15.125" style="103" customWidth="1"/>
    <col min="18" max="16384" width="9" style="103"/>
  </cols>
  <sheetData>
    <row r="1" spans="1:18" ht="15.75" customHeight="1" x14ac:dyDescent="0.25">
      <c r="D1" s="99"/>
      <c r="K1" s="102"/>
      <c r="L1" s="102"/>
    </row>
    <row r="2" spans="1:18" ht="42" customHeight="1" x14ac:dyDescent="0.25">
      <c r="A2" s="421" t="s">
        <v>67</v>
      </c>
      <c r="B2" s="421"/>
      <c r="C2" s="421"/>
      <c r="D2" s="421"/>
      <c r="E2" s="421"/>
      <c r="F2" s="421"/>
      <c r="G2" s="421"/>
      <c r="K2" s="102"/>
      <c r="L2" s="102"/>
    </row>
    <row r="3" spans="1:18" ht="36" customHeight="1" x14ac:dyDescent="0.25">
      <c r="A3" s="77" t="s">
        <v>0</v>
      </c>
      <c r="B3" s="1" t="s">
        <v>66</v>
      </c>
      <c r="C3" s="422" t="s">
        <v>49</v>
      </c>
      <c r="D3" s="422"/>
      <c r="E3" s="423" t="s">
        <v>50</v>
      </c>
      <c r="F3" s="423"/>
      <c r="G3" s="423"/>
      <c r="J3" s="104"/>
      <c r="K3" s="104"/>
      <c r="L3" s="105"/>
      <c r="M3" s="106"/>
      <c r="N3" s="105"/>
      <c r="O3" s="106"/>
      <c r="P3" s="102"/>
      <c r="Q3" s="106"/>
      <c r="R3" s="107"/>
    </row>
    <row r="4" spans="1:18" ht="15" customHeight="1" x14ac:dyDescent="0.25">
      <c r="A4" s="78">
        <v>1</v>
      </c>
      <c r="B4" s="58">
        <v>2</v>
      </c>
      <c r="C4" s="424">
        <v>3</v>
      </c>
      <c r="D4" s="425"/>
      <c r="E4" s="426">
        <v>4</v>
      </c>
      <c r="F4" s="427"/>
      <c r="G4" s="428"/>
      <c r="J4" s="106"/>
      <c r="K4" s="108"/>
      <c r="L4" s="106"/>
      <c r="M4" s="108"/>
      <c r="N4" s="106"/>
      <c r="O4" s="108"/>
      <c r="P4" s="106"/>
      <c r="Q4" s="108"/>
      <c r="R4" s="106"/>
    </row>
    <row r="5" spans="1:18" ht="90.75" customHeight="1" x14ac:dyDescent="0.25">
      <c r="A5" s="79">
        <v>1</v>
      </c>
      <c r="B5" s="55" t="s">
        <v>68</v>
      </c>
      <c r="C5" s="429">
        <f>т1!I53+т2!I45+'04_СМР_форма 20'!I38+т4!I34+т5!I29</f>
        <v>607.79419999999993</v>
      </c>
      <c r="D5" s="429"/>
      <c r="E5" s="429" t="e">
        <f>т1!P53+т2!P45+'04_СМР_форма 20'!P38+т4!P34+т5!P29</f>
        <v>#REF!</v>
      </c>
      <c r="F5" s="429"/>
      <c r="G5" s="429"/>
      <c r="J5" s="106"/>
      <c r="K5" s="108"/>
      <c r="L5" s="102"/>
      <c r="M5" s="102"/>
      <c r="N5" s="107"/>
      <c r="O5" s="107"/>
      <c r="P5" s="107"/>
      <c r="Q5" s="107"/>
      <c r="R5" s="107"/>
    </row>
    <row r="6" spans="1:18" x14ac:dyDescent="0.25">
      <c r="A6" s="79">
        <v>2</v>
      </c>
      <c r="B6" s="2" t="s">
        <v>181</v>
      </c>
      <c r="C6" s="430">
        <f>C5*1.2-C5</f>
        <v>121.55883999999992</v>
      </c>
      <c r="D6" s="430"/>
      <c r="E6" s="430" t="e">
        <f>E5*1.18-E5</f>
        <v>#REF!</v>
      </c>
      <c r="F6" s="430"/>
      <c r="G6" s="430"/>
      <c r="J6" s="106"/>
      <c r="K6" s="108"/>
      <c r="L6" s="102"/>
      <c r="M6" s="102"/>
      <c r="N6" s="107"/>
      <c r="O6" s="107"/>
      <c r="P6" s="107"/>
      <c r="Q6" s="107"/>
      <c r="R6" s="107"/>
    </row>
    <row r="7" spans="1:18" ht="112.5" customHeight="1" x14ac:dyDescent="0.25">
      <c r="A7" s="79">
        <v>3</v>
      </c>
      <c r="B7" s="2" t="s">
        <v>156</v>
      </c>
      <c r="C7" s="430">
        <f>C5+C6</f>
        <v>729.35303999999985</v>
      </c>
      <c r="D7" s="430"/>
      <c r="E7" s="430" t="e">
        <f>E5+E6</f>
        <v>#REF!</v>
      </c>
      <c r="F7" s="430"/>
      <c r="G7" s="430"/>
      <c r="H7" s="101"/>
      <c r="I7" s="101"/>
      <c r="J7" s="106"/>
      <c r="K7" s="108"/>
      <c r="L7" s="102"/>
      <c r="M7" s="102"/>
      <c r="N7" s="107"/>
      <c r="O7" s="107"/>
      <c r="P7" s="107"/>
      <c r="Q7" s="107"/>
      <c r="R7" s="107"/>
    </row>
    <row r="8" spans="1:18" ht="53.25" customHeight="1" x14ac:dyDescent="0.25">
      <c r="A8" s="57" t="s">
        <v>151</v>
      </c>
      <c r="B8" s="68" t="s">
        <v>70</v>
      </c>
      <c r="C8" s="418" t="e">
        <f>C9+C10*(I12*K12+I13*K13+I14*K14+I15*K15+I16*K16+I17*K17)</f>
        <v>#DIV/0!</v>
      </c>
      <c r="D8" s="419"/>
      <c r="E8" s="418"/>
      <c r="F8" s="420"/>
      <c r="G8" s="419"/>
      <c r="J8" s="108"/>
      <c r="K8" s="108"/>
      <c r="L8" s="102"/>
      <c r="M8" s="102"/>
      <c r="N8" s="107"/>
      <c r="O8" s="107"/>
      <c r="P8" s="107"/>
      <c r="Q8" s="107"/>
      <c r="R8" s="107"/>
    </row>
    <row r="9" spans="1:18" ht="69" customHeight="1" x14ac:dyDescent="0.25">
      <c r="A9" s="57" t="s">
        <v>152</v>
      </c>
      <c r="B9" s="59" t="s">
        <v>126</v>
      </c>
      <c r="C9" s="431">
        <v>0</v>
      </c>
      <c r="D9" s="432"/>
      <c r="E9" s="418">
        <v>0</v>
      </c>
      <c r="F9" s="420"/>
      <c r="G9" s="419"/>
      <c r="H9" s="103"/>
      <c r="I9" s="103"/>
      <c r="J9" s="103"/>
      <c r="K9" s="102"/>
      <c r="L9" s="102" t="s">
        <v>62</v>
      </c>
    </row>
    <row r="10" spans="1:18" ht="53.25" customHeight="1" x14ac:dyDescent="0.25">
      <c r="A10" s="57" t="s">
        <v>153</v>
      </c>
      <c r="B10" s="59" t="s">
        <v>150</v>
      </c>
      <c r="C10" s="431">
        <f>C7-C9</f>
        <v>729.35303999999985</v>
      </c>
      <c r="D10" s="432"/>
      <c r="E10" s="418" t="e">
        <f>E7-E9</f>
        <v>#REF!</v>
      </c>
      <c r="F10" s="420"/>
      <c r="G10" s="419"/>
      <c r="H10" s="103"/>
      <c r="I10" s="103"/>
      <c r="J10" s="103"/>
      <c r="K10" s="102"/>
      <c r="L10" s="102"/>
    </row>
    <row r="11" spans="1:18" ht="84" customHeight="1" x14ac:dyDescent="0.25">
      <c r="A11" s="57" t="s">
        <v>149</v>
      </c>
      <c r="B11" s="59" t="s">
        <v>69</v>
      </c>
      <c r="C11" s="431">
        <f>C12+C13+C14+C15+C16+C17+C18+C19+C20</f>
        <v>0</v>
      </c>
      <c r="D11" s="432"/>
      <c r="E11" s="418">
        <f>E13+E14+E15+E16+E17+E18+E19+E20+E12</f>
        <v>0</v>
      </c>
      <c r="F11" s="420"/>
      <c r="G11" s="419"/>
      <c r="H11" s="103"/>
      <c r="I11" s="100" t="s">
        <v>173</v>
      </c>
      <c r="J11" s="100" t="s">
        <v>174</v>
      </c>
      <c r="K11" s="109"/>
      <c r="L11" s="109" t="s">
        <v>171</v>
      </c>
    </row>
    <row r="12" spans="1:18" x14ac:dyDescent="0.25">
      <c r="A12" s="57"/>
      <c r="B12" s="59"/>
      <c r="C12" s="431"/>
      <c r="D12" s="432"/>
      <c r="E12" s="418"/>
      <c r="F12" s="420"/>
      <c r="G12" s="419"/>
      <c r="H12" s="103" t="s">
        <v>157</v>
      </c>
      <c r="I12" s="113" t="e">
        <f>C12/C11</f>
        <v>#DIV/0!</v>
      </c>
      <c r="J12" s="110" t="e">
        <f>E12/E11</f>
        <v>#DIV/0!</v>
      </c>
      <c r="K12" s="110">
        <f>(L12+100)/200</f>
        <v>1.0245</v>
      </c>
      <c r="L12" s="110">
        <v>104.9</v>
      </c>
    </row>
    <row r="13" spans="1:18" ht="21" customHeight="1" x14ac:dyDescent="0.25">
      <c r="A13" s="57" t="s">
        <v>63</v>
      </c>
      <c r="B13" s="60" t="s">
        <v>127</v>
      </c>
      <c r="C13" s="431">
        <f>0*1.0111</f>
        <v>0</v>
      </c>
      <c r="D13" s="432"/>
      <c r="E13" s="418"/>
      <c r="F13" s="420"/>
      <c r="G13" s="419"/>
      <c r="H13" s="103" t="s">
        <v>162</v>
      </c>
      <c r="I13" s="113" t="e">
        <f>C13/C11</f>
        <v>#DIV/0!</v>
      </c>
      <c r="J13" s="110" t="e">
        <f>E13/E11</f>
        <v>#DIV/0!</v>
      </c>
      <c r="K13" s="110">
        <f>(L13+100)/200*L12/100</f>
        <v>1.0752249999999999</v>
      </c>
      <c r="L13" s="110">
        <v>105</v>
      </c>
    </row>
    <row r="14" spans="1:18" ht="18" x14ac:dyDescent="0.25">
      <c r="A14" s="57" t="s">
        <v>64</v>
      </c>
      <c r="B14" s="60" t="s">
        <v>128</v>
      </c>
      <c r="C14" s="431"/>
      <c r="D14" s="432"/>
      <c r="E14" s="418"/>
      <c r="F14" s="420"/>
      <c r="G14" s="419"/>
      <c r="H14" s="103" t="s">
        <v>163</v>
      </c>
      <c r="I14" s="113" t="e">
        <f>C14/C11</f>
        <v>#DIV/0!</v>
      </c>
      <c r="J14" s="110" t="e">
        <f>E14/E11</f>
        <v>#DIV/0!</v>
      </c>
      <c r="K14" s="110">
        <f>(L14+100)/200*L13/100*L12/100</f>
        <v>1.1256819</v>
      </c>
      <c r="L14" s="110">
        <v>104.4</v>
      </c>
    </row>
    <row r="15" spans="1:18" ht="18" x14ac:dyDescent="0.25">
      <c r="A15" s="57" t="s">
        <v>71</v>
      </c>
      <c r="B15" s="60" t="s">
        <v>129</v>
      </c>
      <c r="C15" s="431"/>
      <c r="D15" s="432"/>
      <c r="E15" s="418"/>
      <c r="F15" s="420"/>
      <c r="G15" s="419"/>
      <c r="H15" s="103" t="s">
        <v>164</v>
      </c>
      <c r="I15" s="113" t="e">
        <f>C15/C11</f>
        <v>#DIV/0!</v>
      </c>
      <c r="J15" s="110" t="e">
        <f>E15/E11</f>
        <v>#DIV/0!</v>
      </c>
      <c r="K15" s="110">
        <f>(L15+100)/200*L14/100*L13/100*L12/100</f>
        <v>1.1740619898</v>
      </c>
      <c r="L15" s="110">
        <v>104.2</v>
      </c>
    </row>
    <row r="16" spans="1:18" ht="18" x14ac:dyDescent="0.25">
      <c r="A16" s="57" t="s">
        <v>158</v>
      </c>
      <c r="B16" s="60" t="s">
        <v>160</v>
      </c>
      <c r="C16" s="431"/>
      <c r="D16" s="432"/>
      <c r="E16" s="418"/>
      <c r="F16" s="420"/>
      <c r="G16" s="419"/>
      <c r="H16" s="103" t="s">
        <v>165</v>
      </c>
      <c r="I16" s="113" t="e">
        <f>C16/C11</f>
        <v>#DIV/0!</v>
      </c>
      <c r="J16" s="110" t="e">
        <f>E16/E11</f>
        <v>#DIV/0!</v>
      </c>
      <c r="K16" s="110">
        <f>(L16+100)/200*L15/100*L14/100*L13/100*L12/100</f>
        <v>1.2239716984614</v>
      </c>
      <c r="L16" s="110">
        <v>104.3</v>
      </c>
    </row>
    <row r="17" spans="1:13" ht="18" x14ac:dyDescent="0.25">
      <c r="A17" s="57" t="s">
        <v>159</v>
      </c>
      <c r="B17" s="60" t="s">
        <v>161</v>
      </c>
      <c r="C17" s="431"/>
      <c r="D17" s="432"/>
      <c r="E17" s="418"/>
      <c r="F17" s="420"/>
      <c r="G17" s="419"/>
      <c r="H17" s="103" t="s">
        <v>166</v>
      </c>
      <c r="I17" s="113" t="e">
        <f>C17/C11</f>
        <v>#DIV/0!</v>
      </c>
      <c r="J17" s="110" t="e">
        <f>E17/E11</f>
        <v>#DIV/0!</v>
      </c>
      <c r="K17" s="110">
        <f>(L17+100)/200*L16/100*L15/100*L14/100*L13/100*L12/100</f>
        <v>1.2772273481039018</v>
      </c>
      <c r="L17" s="110">
        <v>104.4</v>
      </c>
    </row>
    <row r="18" spans="1:13" ht="18" x14ac:dyDescent="0.25">
      <c r="A18" s="57" t="s">
        <v>130</v>
      </c>
      <c r="B18" s="60" t="s">
        <v>131</v>
      </c>
      <c r="C18" s="431"/>
      <c r="D18" s="432"/>
      <c r="E18" s="418"/>
      <c r="F18" s="420"/>
      <c r="G18" s="419"/>
    </row>
    <row r="19" spans="1:13" ht="18" x14ac:dyDescent="0.25">
      <c r="A19" s="57" t="s">
        <v>65</v>
      </c>
      <c r="B19" s="60" t="s">
        <v>167</v>
      </c>
      <c r="C19" s="431"/>
      <c r="D19" s="432"/>
      <c r="E19" s="418"/>
      <c r="F19" s="420"/>
      <c r="G19" s="419"/>
    </row>
    <row r="20" spans="1:13" ht="18" x14ac:dyDescent="0.25">
      <c r="A20" s="57" t="s">
        <v>168</v>
      </c>
      <c r="B20" s="60" t="s">
        <v>169</v>
      </c>
      <c r="C20" s="431"/>
      <c r="D20" s="432"/>
      <c r="E20" s="418"/>
      <c r="F20" s="420"/>
      <c r="G20" s="419"/>
      <c r="M20" s="111"/>
    </row>
    <row r="21" spans="1:13" x14ac:dyDescent="0.25">
      <c r="A21" s="80"/>
      <c r="B21" s="96"/>
      <c r="C21" s="433"/>
      <c r="D21" s="433"/>
      <c r="E21" s="434"/>
      <c r="F21" s="434"/>
      <c r="G21" s="434"/>
    </row>
    <row r="22" spans="1:13" ht="18" x14ac:dyDescent="0.25">
      <c r="A22" s="436" t="s">
        <v>135</v>
      </c>
      <c r="B22" s="436"/>
      <c r="C22" s="436"/>
      <c r="D22" s="436"/>
      <c r="E22" s="436"/>
      <c r="F22" s="436"/>
      <c r="G22" s="436"/>
    </row>
    <row r="23" spans="1:13" ht="36" customHeight="1" x14ac:dyDescent="0.25">
      <c r="A23" s="437" t="s">
        <v>132</v>
      </c>
      <c r="B23" s="437"/>
      <c r="C23" s="437"/>
      <c r="D23" s="437"/>
      <c r="E23" s="437"/>
      <c r="F23" s="437"/>
      <c r="G23" s="437"/>
    </row>
    <row r="24" spans="1:13" ht="31.5" customHeight="1" x14ac:dyDescent="0.25">
      <c r="A24" s="437" t="s">
        <v>133</v>
      </c>
      <c r="B24" s="437"/>
      <c r="C24" s="437"/>
      <c r="D24" s="437"/>
      <c r="E24" s="437"/>
      <c r="F24" s="437"/>
      <c r="G24" s="437"/>
      <c r="H24" s="100" t="s">
        <v>62</v>
      </c>
    </row>
    <row r="25" spans="1:13" s="107" customFormat="1" ht="69.75" customHeight="1" x14ac:dyDescent="0.25">
      <c r="A25" s="437" t="s">
        <v>134</v>
      </c>
      <c r="B25" s="437"/>
      <c r="C25" s="437"/>
      <c r="D25" s="437"/>
      <c r="E25" s="437"/>
      <c r="F25" s="437"/>
      <c r="G25" s="437"/>
      <c r="H25" s="106"/>
      <c r="I25" s="106"/>
      <c r="J25" s="108"/>
    </row>
    <row r="26" spans="1:13" s="107" customFormat="1" ht="18.75" customHeight="1" x14ac:dyDescent="0.25">
      <c r="A26" s="388"/>
      <c r="B26" s="388"/>
      <c r="C26" s="388"/>
      <c r="D26" s="388"/>
      <c r="E26" s="388"/>
      <c r="F26" s="388"/>
      <c r="G26" s="388"/>
      <c r="H26" s="106"/>
      <c r="I26" s="106"/>
      <c r="J26" s="108"/>
    </row>
    <row r="27" spans="1:13" s="107" customFormat="1" ht="41.25" customHeight="1" x14ac:dyDescent="0.25">
      <c r="A27" s="388"/>
      <c r="B27" s="388"/>
      <c r="C27" s="388"/>
      <c r="D27" s="388"/>
      <c r="E27" s="388"/>
      <c r="F27" s="388"/>
      <c r="G27" s="388"/>
      <c r="H27" s="106"/>
      <c r="I27" s="106"/>
      <c r="J27" s="108"/>
    </row>
    <row r="28" spans="1:13" s="107" customFormat="1" ht="38.25" customHeight="1" x14ac:dyDescent="0.25">
      <c r="A28" s="388"/>
      <c r="B28" s="388"/>
      <c r="C28" s="388"/>
      <c r="D28" s="388"/>
      <c r="E28" s="388"/>
      <c r="F28" s="388"/>
      <c r="G28" s="388"/>
      <c r="H28" s="112"/>
      <c r="I28" s="112"/>
      <c r="J28" s="108"/>
    </row>
    <row r="29" spans="1:13" s="107" customFormat="1" ht="18.75" customHeight="1" x14ac:dyDescent="0.25">
      <c r="A29" s="389"/>
      <c r="B29" s="389"/>
      <c r="C29" s="389"/>
      <c r="D29" s="389"/>
      <c r="E29" s="389"/>
      <c r="F29" s="389"/>
      <c r="G29" s="389"/>
      <c r="H29" s="106"/>
      <c r="I29" s="106"/>
      <c r="J29" s="108"/>
    </row>
    <row r="30" spans="1:13" s="107" customFormat="1" ht="217.5" customHeight="1" x14ac:dyDescent="0.25">
      <c r="A30" s="384"/>
      <c r="B30" s="387"/>
      <c r="C30" s="387"/>
      <c r="D30" s="387"/>
      <c r="E30" s="387"/>
      <c r="F30" s="387"/>
      <c r="G30" s="387"/>
      <c r="H30" s="106"/>
      <c r="I30" s="106"/>
      <c r="J30" s="108"/>
    </row>
    <row r="31" spans="1:13" ht="53.25" customHeight="1" x14ac:dyDescent="0.25">
      <c r="A31" s="384"/>
      <c r="B31" s="385"/>
      <c r="C31" s="385"/>
      <c r="D31" s="385"/>
      <c r="E31" s="385"/>
      <c r="F31" s="385"/>
      <c r="G31" s="385"/>
    </row>
    <row r="32" spans="1:13" x14ac:dyDescent="0.25">
      <c r="A32" s="435"/>
      <c r="B32" s="435"/>
      <c r="C32" s="435"/>
      <c r="D32" s="435"/>
      <c r="E32" s="435"/>
      <c r="F32" s="435"/>
      <c r="G32" s="435"/>
    </row>
    <row r="33" spans="2:2" x14ac:dyDescent="0.25">
      <c r="B33" s="112"/>
    </row>
    <row r="37" spans="2:2" x14ac:dyDescent="0.25">
      <c r="B37" s="112"/>
    </row>
  </sheetData>
  <mergeCells count="50">
    <mergeCell ref="A29:G29"/>
    <mergeCell ref="A30:G30"/>
    <mergeCell ref="A31:G31"/>
    <mergeCell ref="A32:G32"/>
    <mergeCell ref="A22:G22"/>
    <mergeCell ref="A23:G23"/>
    <mergeCell ref="A24:G24"/>
    <mergeCell ref="A25:G25"/>
    <mergeCell ref="A26:G26"/>
    <mergeCell ref="A27:G27"/>
    <mergeCell ref="A28:G28"/>
    <mergeCell ref="C21:D21"/>
    <mergeCell ref="E21:G21"/>
    <mergeCell ref="C13:D13"/>
    <mergeCell ref="E13:G13"/>
    <mergeCell ref="C14:D14"/>
    <mergeCell ref="E14:G14"/>
    <mergeCell ref="C20:D20"/>
    <mergeCell ref="E20:G20"/>
    <mergeCell ref="E15:G15"/>
    <mergeCell ref="E16:G16"/>
    <mergeCell ref="E17:G17"/>
    <mergeCell ref="E18:G18"/>
    <mergeCell ref="E19:G19"/>
    <mergeCell ref="C15:D15"/>
    <mergeCell ref="C16:D16"/>
    <mergeCell ref="C17:D17"/>
    <mergeCell ref="C18:D18"/>
    <mergeCell ref="C19:D19"/>
    <mergeCell ref="C9:D9"/>
    <mergeCell ref="E9:G9"/>
    <mergeCell ref="C10:D10"/>
    <mergeCell ref="E10:G10"/>
    <mergeCell ref="C11:D11"/>
    <mergeCell ref="E11:G11"/>
    <mergeCell ref="E12:G12"/>
    <mergeCell ref="C12:D12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69" fitToHeight="0" orientation="landscape" r:id="rId1"/>
  <headerFooter differentFirst="1">
    <oddHeader>&amp;C&amp;P</oddHeader>
  </headerFooter>
  <ignoredErrors>
    <ignoredError sqref="A8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21</vt:i4>
      </vt:variant>
    </vt:vector>
  </HeadingPairs>
  <TitlesOfParts>
    <vt:vector size="33" baseType="lpstr">
      <vt:lpstr>НМЦ 2023</vt:lpstr>
      <vt:lpstr>НМЦ 2022</vt:lpstr>
      <vt:lpstr>т1</vt:lpstr>
      <vt:lpstr>т2</vt:lpstr>
      <vt:lpstr>01_ПР</vt:lpstr>
      <vt:lpstr>02_ИР</vt:lpstr>
      <vt:lpstr>03_Землеустр</vt:lpstr>
      <vt:lpstr>04_СМР_форма 20</vt:lpstr>
      <vt:lpstr>05_Исп</vt:lpstr>
      <vt:lpstr>т4</vt:lpstr>
      <vt:lpstr>т5</vt:lpstr>
      <vt:lpstr>т6</vt:lpstr>
      <vt:lpstr>'НМЦ 2022'!_Toc535335757</vt:lpstr>
      <vt:lpstr>'НМЦ 2023'!_Toc535335757</vt:lpstr>
      <vt:lpstr>'01_ПР'!Заголовки_для_печати</vt:lpstr>
      <vt:lpstr>'02_ИР'!Заголовки_для_печати</vt:lpstr>
      <vt:lpstr>'03_Землеустр'!Заголовки_для_печати</vt:lpstr>
      <vt:lpstr>'04_СМР_форма 20'!Заголовки_для_печати</vt:lpstr>
      <vt:lpstr>'05_Исп'!Заголовки_для_печати</vt:lpstr>
      <vt:lpstr>т1!Заголовки_для_печати</vt:lpstr>
      <vt:lpstr>т2!Заголовки_для_печати</vt:lpstr>
      <vt:lpstr>т4!Заголовки_для_печати</vt:lpstr>
      <vt:lpstr>т5!Заголовки_для_печати</vt:lpstr>
      <vt:lpstr>т6!Заголовки_для_печати</vt:lpstr>
      <vt:lpstr>'03_Землеустр'!Область_печати</vt:lpstr>
      <vt:lpstr>'04_СМР_форма 20'!Область_печати</vt:lpstr>
      <vt:lpstr>'НМЦ 2022'!Область_печати</vt:lpstr>
      <vt:lpstr>'НМЦ 2023'!Область_печати</vt:lpstr>
      <vt:lpstr>т1!Область_печати</vt:lpstr>
      <vt:lpstr>т2!Область_печати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Шеленговский Вячеслав Брониславович</cp:lastModifiedBy>
  <cp:lastPrinted>2022-10-08T08:23:25Z</cp:lastPrinted>
  <dcterms:created xsi:type="dcterms:W3CDTF">2009-07-27T10:10:26Z</dcterms:created>
  <dcterms:modified xsi:type="dcterms:W3CDTF">2023-05-25T10:49:29Z</dcterms:modified>
</cp:coreProperties>
</file>